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satendar boq\"/>
    </mc:Choice>
  </mc:AlternateContent>
  <xr:revisionPtr revIDLastSave="0" documentId="8_{6FD0FCE6-47B5-480F-9885-E3D316AF069C}" xr6:coauthVersionLast="47" xr6:coauthVersionMax="47" xr10:uidLastSave="{00000000-0000-0000-0000-000000000000}"/>
  <bookViews>
    <workbookView xWindow="-108" yWindow="-108" windowWidth="23256" windowHeight="12456" xr2:uid="{00000000-000D-0000-FFFF-FFFF00000000}"/>
  </bookViews>
  <sheets>
    <sheet name="BOQ"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05" i="2" l="1"/>
  <c r="L104" i="2"/>
  <c r="L103" i="2"/>
  <c r="L106" i="2"/>
  <c r="L242" i="2"/>
  <c r="L244" i="2"/>
  <c r="L174" i="2"/>
  <c r="H180" i="2"/>
  <c r="L227" i="2"/>
  <c r="H228" i="2"/>
  <c r="L225" i="2"/>
  <c r="H224" i="2"/>
  <c r="I219" i="2" s="1"/>
  <c r="L219" i="2" s="1"/>
  <c r="L211" i="2"/>
  <c r="H152" i="2"/>
  <c r="H141" i="2"/>
  <c r="H140" i="2"/>
  <c r="H139" i="2"/>
  <c r="H138" i="2"/>
  <c r="H133" i="2"/>
  <c r="H132" i="2"/>
  <c r="H122" i="2"/>
  <c r="H121" i="2"/>
  <c r="H120" i="2"/>
  <c r="H127" i="2"/>
  <c r="H124" i="2"/>
  <c r="H123" i="2"/>
  <c r="H115" i="2"/>
  <c r="H114" i="2"/>
  <c r="H113" i="2"/>
  <c r="H112" i="2"/>
  <c r="H111" i="2"/>
  <c r="H88" i="2"/>
  <c r="H84" i="2"/>
  <c r="H73" i="2"/>
  <c r="H71" i="2"/>
  <c r="H54" i="2"/>
  <c r="H53" i="2"/>
  <c r="H43" i="2"/>
  <c r="H46" i="2"/>
  <c r="H44" i="2"/>
  <c r="H17" i="2"/>
  <c r="I218" i="2"/>
  <c r="L218" i="2" s="1"/>
  <c r="H214" i="2"/>
  <c r="H215" i="2"/>
  <c r="H213" i="2"/>
  <c r="H209" i="2"/>
  <c r="I209" i="2" s="1"/>
  <c r="L208" i="2" s="1"/>
  <c r="H207" i="2"/>
  <c r="I206" i="2" s="1"/>
  <c r="L206" i="2" s="1"/>
  <c r="H203" i="2"/>
  <c r="I202" i="2" s="1"/>
  <c r="L202" i="2" s="1"/>
  <c r="H200" i="2"/>
  <c r="H198" i="2"/>
  <c r="H164" i="2"/>
  <c r="H163" i="2"/>
  <c r="H150" i="2"/>
  <c r="H151" i="2"/>
  <c r="H153" i="2"/>
  <c r="H142" i="2" l="1"/>
  <c r="I135" i="2" s="1"/>
  <c r="L135" i="2" s="1"/>
  <c r="H134" i="2"/>
  <c r="I131" i="2" s="1"/>
  <c r="L131" i="2" s="1"/>
  <c r="H125" i="2"/>
  <c r="H130" i="2" s="1"/>
  <c r="I117" i="2" s="1"/>
  <c r="L117" i="2" s="1"/>
  <c r="H116" i="2"/>
  <c r="I109" i="2" s="1"/>
  <c r="L109" i="2" s="1"/>
  <c r="H216" i="2"/>
  <c r="H201" i="2"/>
  <c r="I198" i="2" s="1"/>
  <c r="L198" i="2" s="1"/>
  <c r="H94" i="2"/>
  <c r="H93" i="2"/>
  <c r="H92" i="2"/>
  <c r="H91" i="2"/>
  <c r="H90" i="2"/>
  <c r="H69" i="2"/>
  <c r="H79" i="2"/>
  <c r="H80" i="2"/>
  <c r="H78" i="2"/>
  <c r="H75" i="2"/>
  <c r="H72" i="2"/>
  <c r="H74" i="2"/>
  <c r="H70" i="2"/>
  <c r="H30" i="2"/>
  <c r="H29" i="2"/>
  <c r="H28" i="2"/>
  <c r="H27" i="2"/>
  <c r="H26" i="2"/>
  <c r="H25" i="2"/>
  <c r="H16" i="2"/>
  <c r="H15" i="2"/>
  <c r="H50" i="2"/>
  <c r="H49" i="2"/>
  <c r="H52" i="2"/>
  <c r="H47" i="2"/>
  <c r="H48" i="2"/>
  <c r="H42" i="2"/>
  <c r="H41" i="2"/>
  <c r="L245" i="2"/>
  <c r="L102" i="2"/>
  <c r="I216" i="2" l="1"/>
  <c r="L216" i="2" s="1"/>
  <c r="H32" i="2"/>
  <c r="I22" i="2" s="1"/>
  <c r="H160" i="2" l="1"/>
  <c r="L181" i="2"/>
  <c r="H162" i="2"/>
  <c r="H161" i="2"/>
  <c r="H87" i="2"/>
  <c r="H83" i="2"/>
  <c r="H85" i="2" s="1"/>
  <c r="I82" i="2" s="1"/>
  <c r="H65" i="2"/>
  <c r="H67" i="2"/>
  <c r="H66" i="2"/>
  <c r="H166" i="2" l="1"/>
  <c r="I154" i="2" s="1"/>
  <c r="H81" i="2"/>
  <c r="I63" i="2"/>
  <c r="H108" i="2"/>
  <c r="H89" i="2"/>
  <c r="H100" i="2" s="1"/>
  <c r="I87" i="2" s="1"/>
  <c r="L87" i="2" s="1"/>
  <c r="H101" i="2" l="1"/>
  <c r="I107" i="2"/>
  <c r="H51" i="2" l="1"/>
  <c r="H40" i="2"/>
  <c r="I39" i="2" l="1"/>
  <c r="H57" i="2"/>
  <c r="L8" i="2"/>
  <c r="H7" i="2"/>
  <c r="I6" i="2" l="1"/>
  <c r="L6" i="2" s="1"/>
  <c r="L236" i="2" l="1"/>
  <c r="L196" i="2"/>
  <c r="L195" i="2"/>
  <c r="L183" i="2"/>
  <c r="H173" i="2"/>
  <c r="H149" i="2"/>
  <c r="I143" i="2" s="1"/>
  <c r="L143" i="2" s="1"/>
  <c r="J33" i="2"/>
  <c r="H21" i="2"/>
  <c r="I12" i="2" s="1"/>
  <c r="H11" i="2"/>
  <c r="I11" i="2" s="1"/>
  <c r="L167" i="2" l="1"/>
  <c r="D293" i="2"/>
  <c r="L11" i="2"/>
  <c r="L107" i="2"/>
  <c r="D289" i="2"/>
  <c r="E289" i="2" s="1"/>
  <c r="F289" i="2" s="1"/>
  <c r="D291" i="2"/>
  <c r="E291" i="2" s="1"/>
  <c r="F291" i="2" s="1"/>
  <c r="D290" i="2"/>
  <c r="E290" i="2" s="1"/>
  <c r="D288" i="2"/>
  <c r="E288" i="2" s="1"/>
  <c r="D292" i="2"/>
  <c r="E292" i="2" s="1"/>
  <c r="H289" i="2" l="1"/>
  <c r="L82" i="2"/>
  <c r="L63" i="2"/>
  <c r="L39" i="2"/>
  <c r="C62" i="2"/>
  <c r="D286" i="2"/>
  <c r="I286" i="2" s="1"/>
  <c r="L154" i="2"/>
  <c r="G290" i="2"/>
  <c r="F290" i="2"/>
  <c r="F288" i="2"/>
  <c r="G288" i="2"/>
  <c r="D287" i="2"/>
  <c r="F293" i="2"/>
  <c r="E293" i="2"/>
  <c r="E294" i="2" s="1"/>
  <c r="L33" i="2"/>
  <c r="L58" i="2" l="1"/>
  <c r="L12" i="2"/>
  <c r="I256" i="2"/>
  <c r="L256" i="2" s="1"/>
  <c r="H287" i="2"/>
  <c r="H294" i="2" s="1"/>
  <c r="I287" i="2"/>
  <c r="I294" i="2" s="1"/>
  <c r="L22" i="2"/>
  <c r="G294" i="2"/>
  <c r="F294" i="2"/>
  <c r="J290" i="2" l="1"/>
  <c r="J294" i="2" s="1"/>
  <c r="I261" i="2"/>
  <c r="L261" i="2" s="1"/>
  <c r="I249" i="2"/>
  <c r="L249" i="2" s="1"/>
  <c r="I262" i="2"/>
  <c r="L262" i="2" s="1"/>
  <c r="I251" i="2"/>
  <c r="L251" i="2" s="1"/>
  <c r="I252" i="2"/>
  <c r="L252" i="2" s="1"/>
  <c r="I263" i="2"/>
  <c r="L263" i="2" s="1"/>
  <c r="I264" i="2"/>
  <c r="L264" i="2" s="1"/>
  <c r="I250" i="2"/>
  <c r="L250" i="2" s="1"/>
  <c r="I257" i="2"/>
  <c r="L257" i="2" s="1"/>
  <c r="K259" i="2" s="1"/>
  <c r="L253" i="2" l="1"/>
  <c r="K265" i="2"/>
  <c r="I266" i="2" s="1"/>
</calcChain>
</file>

<file path=xl/sharedStrings.xml><?xml version="1.0" encoding="utf-8"?>
<sst xmlns="http://schemas.openxmlformats.org/spreadsheetml/2006/main" count="231" uniqueCount="169">
  <si>
    <t>S.NO.</t>
  </si>
  <si>
    <t>ITEM NO.</t>
  </si>
  <si>
    <t>DISCRIPTION</t>
  </si>
  <si>
    <t>LENGTH</t>
  </si>
  <si>
    <t>QUANTITY</t>
  </si>
  <si>
    <t>RATE</t>
  </si>
  <si>
    <t>UNIT</t>
  </si>
  <si>
    <t>AMOUNT</t>
  </si>
  <si>
    <t>NOS</t>
  </si>
  <si>
    <t>WIDTH</t>
  </si>
  <si>
    <t>HEIGHT</t>
  </si>
  <si>
    <t>TOTAL</t>
  </si>
  <si>
    <t>M</t>
  </si>
  <si>
    <t>TOTAL QUANTITY</t>
  </si>
  <si>
    <t>EACH</t>
  </si>
  <si>
    <t>CUM</t>
  </si>
  <si>
    <t>B</t>
  </si>
  <si>
    <t>each</t>
  </si>
  <si>
    <t>THE RATES OF ITEMS ARE BASED ON CURRENT S.O.R. OF BUILDING CONSTRUCTION DEPARTEMENT -2022, GOVT. OF BIHAR .</t>
  </si>
  <si>
    <t>Supplying and Filling in plinth with local sand and under floors including,
watering, ramming consolidating and dressing complete.</t>
  </si>
  <si>
    <t>Providing designation 100 A one brick flat soling joints filled with local sqm 283.30 sand including cost of watering, taxes, royalty all complete as per building specification and direction of E/l,</t>
  </si>
  <si>
    <t>SQM</t>
  </si>
  <si>
    <t>4.1.3</t>
  </si>
  <si>
    <t>5.2.2</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</si>
  <si>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</si>
  <si>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COLUMN</t>
  </si>
  <si>
    <t>Reinforcement for RCC work including straightening, cutting, bending, placing in position and bonding all complete.(wt @ 90kg/cum)</t>
  </si>
  <si>
    <t>cum</t>
  </si>
  <si>
    <t>KG</t>
  </si>
  <si>
    <t>5.9.1</t>
  </si>
  <si>
    <t>Centring and shuttering including strutting, propping etc. and removal of form for lintel, beams, plinth beams, griders, bressumers and contilevers.</t>
  </si>
  <si>
    <t>6.1.12A</t>
  </si>
  <si>
    <t>Brick work with  bricks of class designation 100A in foundation and plinth in:Cement mortar 1:4(1 cement:4 coarse sand)</t>
  </si>
  <si>
    <t>13.17.2</t>
  </si>
  <si>
    <t>Providing and laying Ceramic glazed floor tiles 300x300 mm 
to be specified by the manufacturer) of ist quality conforming to
15622 of approved make in colours such as white , Ivory , Grey , 
Red , Brown , laid on 20 mm thick Cement motar 1:4 (1 cement: 4
coarse sand ) including pointing the joints with white cement and
matching pigment etc., complete.</t>
  </si>
  <si>
    <t>Providing and fixing 1st quality ceramic glazed wall tiles 
IS : 15622 (Thickness to be specified by the manufacture) of
make in all colours, shades except burgundy,bottle green,black
any size as approved by Engineer-in-charge in skirting,risers of
and dados over 12 mm thick bed of cement Motar 1:3(1 cement:3
coarse sand )and jointingwith grey cement slurry @ 3.3 kg/m2
including pointing in white cement mixed with pigment of matching
shade complete.</t>
  </si>
  <si>
    <t>P/V and fixing 1mm thick M.Ssheet door with frame of 40x40x6 mm
angle iron and 3mm MSgusset plates at thejunction and corners.all
necessary fittings completejncluding applying a priming coat of 
steel primer.</t>
  </si>
  <si>
    <t>2 nos</t>
  </si>
  <si>
    <t>17.20.1</t>
  </si>
  <si>
    <t xml:space="preserve">Providing and fixing brass ferrule with C.I. mouth cover including
boring and tapping the main :                                                                     </t>
  </si>
  <si>
    <t>18.20.1  :15 mm nominal bore</t>
  </si>
  <si>
    <t>18.20.3: 25 mm nominal bore</t>
  </si>
  <si>
    <t>18.15.1</t>
  </si>
  <si>
    <t>Providing and fixing brass bib cock of approved quality :15 mm nominal bore</t>
  </si>
  <si>
    <t>18.17.1</t>
  </si>
  <si>
    <t>Providing and fixing gun metal gate valve with C.I. wheel of approved
quality (screwed end) :25 mm nominal bore</t>
  </si>
  <si>
    <t>CARRIAGE OF MATERIAL</t>
  </si>
  <si>
    <t>L SAND</t>
  </si>
  <si>
    <t>BRICK</t>
  </si>
  <si>
    <t>K SAND</t>
  </si>
  <si>
    <t>CEMENT</t>
  </si>
  <si>
    <t xml:space="preserve">                          TOTAL</t>
  </si>
  <si>
    <t>MATERIAL STATEMENT</t>
  </si>
  <si>
    <t xml:space="preserve">ITEM </t>
  </si>
  <si>
    <t>S CHIPS</t>
  </si>
  <si>
    <t>LOCAL SAND FILLING</t>
  </si>
  <si>
    <t>BRICK FLAT SOLING</t>
  </si>
  <si>
    <t>P.C.C (1:1.5:3)</t>
  </si>
  <si>
    <t>RCC (1:1.5:3)</t>
  </si>
  <si>
    <t>BRICK WORK (1:4)</t>
  </si>
  <si>
    <t>12 mm PLASTER (1:4)</t>
  </si>
  <si>
    <t>REINFORCMENT</t>
  </si>
  <si>
    <t>FLOOR TILES</t>
  </si>
  <si>
    <t>WALL TILES</t>
  </si>
  <si>
    <t>L SAND-  2KM(P)+1KM(K)</t>
  </si>
  <si>
    <t>BRICK -7KM(P)+1KM(k)</t>
  </si>
  <si>
    <t>K SAND -41KM(P) FROM KIUL</t>
  </si>
  <si>
    <t>STONE CHIPS -2KM(P)+1KM(K)</t>
  </si>
  <si>
    <t>MT</t>
  </si>
  <si>
    <t>EXTRA COST OF MATERIAL</t>
  </si>
  <si>
    <t xml:space="preserve">CEMENT </t>
  </si>
  <si>
    <t>BRICKS</t>
  </si>
  <si>
    <t>NOS/1000</t>
  </si>
  <si>
    <t>Seigniorage fee(10%)</t>
  </si>
  <si>
    <t>A</t>
  </si>
  <si>
    <t>Local sand</t>
  </si>
  <si>
    <r>
      <t>M</t>
    </r>
    <r>
      <rPr>
        <sz val="11"/>
        <color indexed="8"/>
        <rFont val="Calibri"/>
        <family val="2"/>
      </rPr>
      <t>³</t>
    </r>
  </si>
  <si>
    <t>Coarse sand</t>
  </si>
  <si>
    <t>C</t>
  </si>
  <si>
    <t>Stone chips</t>
  </si>
  <si>
    <t>D</t>
  </si>
  <si>
    <t>Brick</t>
  </si>
  <si>
    <t>no.%0</t>
  </si>
  <si>
    <t>Providing and laying in position cement concrete of specified grade excluding the cost of centering and shuttering-All work up to plinth level:1:1.5:3(1 Cement:1.5 coarse sand: 3 graded stone aggregate 20mm nominal size)</t>
  </si>
  <si>
    <t>17.10.1.4</t>
  </si>
  <si>
    <t>wash basin</t>
  </si>
  <si>
    <t>ROOF</t>
  </si>
  <si>
    <t>20.3A.1</t>
  </si>
  <si>
    <t>/METER</t>
  </si>
  <si>
    <t>20.3A.2</t>
  </si>
  <si>
    <t>Making 25 cm (10") dia bore up to 4 mtr depth below
ground with hand auger of approved quality in ordinary
soi! (vide classification of soil item A ) true to plumb and
without eccentri city in any stage of operation and
disposal of the excavated earth up to 50 mtr , Lead in
eluding all lifts , all complete as per approved disign and
direction of E/l Details of cost for 4 piles of 4 m= 16 mtrs
depth )</t>
  </si>
  <si>
    <t>PILE WORK</t>
  </si>
  <si>
    <t>GRADE BEAM</t>
  </si>
  <si>
    <t>63 CM (25) UNDER -REAM Making 63 cm (25) dia under ream at required with hand auger of approved quality in ordinary soil (vide classification of soil ifem - A) true to plumb and without eccentri city in my stage of opration and disposal of the excavated earth up to 50 mts lead in eluding all lifts , all complete as per approved design and direction of (E/l)</t>
  </si>
  <si>
    <t>2.5+2.4</t>
  </si>
  <si>
    <t xml:space="preserve"> Banking excavated earth in layers not exceeding 20 cm in depth, breaking clods, watering .rolling each layer
 with 1/2 tonne roller, or wooden or steel rammers and rolling every 3rd and top-most layer with power roller of minimum 8 tonnes and dressing upin embankments for roads, flood banks, marginal banks, and guide banks 
etc . lead upto 50 m and lift upto 1.5 m.</t>
  </si>
  <si>
    <t>UP TO PLINTH</t>
  </si>
  <si>
    <t>ABOVE PLINTH</t>
  </si>
  <si>
    <t>PROVIDING AND FIXING OF TAP</t>
  </si>
  <si>
    <t>PER METER</t>
  </si>
  <si>
    <t>Providing and fixing rectangular high density polyethylene water
storage loft tank with cover, conforming to ISI : 12701, colour of
opaque white or as approved by Engineer-in-charge. The rate
includes making necessary holes for inlet, outlet &amp; over flow pipes.
The base support i/c fittings &amp; fixtures for tank shall be paid
separately.</t>
  </si>
  <si>
    <t>PER LITRE</t>
  </si>
  <si>
    <t>18.48.A</t>
  </si>
  <si>
    <t>LINTEL</t>
  </si>
  <si>
    <t>PLINTH</t>
  </si>
  <si>
    <t>CHAJJA</t>
  </si>
  <si>
    <t>ROOF BEAM</t>
  </si>
  <si>
    <t>BELOW G BEAM</t>
  </si>
  <si>
    <t>BAES</t>
  </si>
  <si>
    <t>STEP</t>
  </si>
  <si>
    <t>DEDUCTION</t>
  </si>
  <si>
    <t>WINDOW</t>
  </si>
  <si>
    <t>VENTILATOR</t>
  </si>
  <si>
    <t>12mm cement plaster of mix:1:3(1 cement:3 coarse sand) With cico powder</t>
  </si>
  <si>
    <t>step</t>
  </si>
  <si>
    <t>steps side</t>
  </si>
  <si>
    <t>9.1.4</t>
  </si>
  <si>
    <t xml:space="preserve">door frame </t>
  </si>
  <si>
    <t>window</t>
  </si>
  <si>
    <t>9.21.2</t>
  </si>
  <si>
    <t>Alluminium frame door</t>
  </si>
  <si>
    <t>sqm</t>
  </si>
  <si>
    <t>9.20.2</t>
  </si>
  <si>
    <t>decorative flat door</t>
  </si>
  <si>
    <t>door</t>
  </si>
  <si>
    <t>9.5.2.1</t>
  </si>
  <si>
    <t>localhood shutter</t>
  </si>
  <si>
    <t>9.65.2</t>
  </si>
  <si>
    <t>M.S DOOR LATCHES</t>
  </si>
  <si>
    <t xml:space="preserve"> @ </t>
  </si>
  <si>
    <t>M.S GRILL</t>
  </si>
  <si>
    <t>9.48.1</t>
  </si>
  <si>
    <t>COLLAPSIBLE GATE</t>
  </si>
  <si>
    <t>GRADE BEAM plinth</t>
  </si>
  <si>
    <t xml:space="preserve"> BEAM</t>
  </si>
  <si>
    <t>6.1.14A +6.3a</t>
  </si>
  <si>
    <t>6mm cement plaster of mix:1:4(1 cement:3 coarse sand</t>
  </si>
  <si>
    <t>12mm cement plaster of mix:1:6(1 cement:4 coarse sand) i</t>
  </si>
  <si>
    <t>INNER AREA</t>
  </si>
  <si>
    <t>OUTER AREA</t>
  </si>
  <si>
    <t>2.3.1</t>
  </si>
  <si>
    <t>Providing and laying in position cement concrete of specified grade excluding the cost of centering and shuttering-All work up to plinth level:1;2:4graded stone aggregate 20mm nominal size)</t>
  </si>
  <si>
    <t>DOOR</t>
  </si>
  <si>
    <t>W</t>
  </si>
  <si>
    <t>GATE</t>
  </si>
  <si>
    <t>13.78.1</t>
  </si>
  <si>
    <t xml:space="preserve">APPLYING CEMENT PRIMER ON WALL AND CEILING AREA </t>
  </si>
  <si>
    <t xml:space="preserve">CEILING AREA </t>
  </si>
  <si>
    <t xml:space="preserve">WAL </t>
  </si>
  <si>
    <t>13.79.1</t>
  </si>
  <si>
    <t>FINISING WALL WITH WATER PROOFING CEMENT PAINT</t>
  </si>
  <si>
    <t>13.81.3</t>
  </si>
  <si>
    <t xml:space="preserve">STEEl PERIMER </t>
  </si>
  <si>
    <t xml:space="preserve">PAINTING WITH READYMADE PANTE WITH NEW WOODEN SURFACE </t>
  </si>
  <si>
    <t>Providing and fixing solid seat with lid for INDIAN type W.C. pan
complete :White solid plastic seat with lid</t>
  </si>
  <si>
    <t>PTMT EXTENSIL NIPPLE</t>
  </si>
  <si>
    <t>PER</t>
  </si>
  <si>
    <t>BALL VALVE</t>
  </si>
  <si>
    <t>NO</t>
  </si>
  <si>
    <t xml:space="preserve">CPVC PIPE 32MM </t>
  </si>
  <si>
    <t xml:space="preserve">CPVC PIPE 15MM </t>
  </si>
  <si>
    <t>1 " ELBOW</t>
  </si>
  <si>
    <t xml:space="preserve">PER </t>
  </si>
  <si>
    <t>1/2 " ELBOW</t>
  </si>
  <si>
    <t xml:space="preserve">BIB COCK </t>
  </si>
  <si>
    <t>COST OF ELECTIFICATION</t>
  </si>
  <si>
    <t>ADD 6% GST</t>
  </si>
  <si>
    <t>97 kg/cum</t>
  </si>
  <si>
    <t xml:space="preserve">BILL OF QUANTITY FOR CONSTRUCTION OF COMMUNITY HALL AT WARD NO 06 UNDER NAGAR PARISHAD SHEIKHPURA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</si>
</sst>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3" x14ac:knownFonts="1">
    <font>
      <sz val="11"/>
      <color theme="1"/>
      <name val="Calibri"/>
      <family val="2"/>
      <scheme val="minor"/>
    </font>
    <font>
      <b/>
      <sz val="11"/>
      <color theme="1"/>
      <name val="Calibri"/>
      <family val="2"/>
      <scheme val="minor"/>
    </font>
    <font>
      <b/>
      <sz val="10"/>
      <name val="Times New Roman"/>
      <family val="1"/>
    </font>
    <font>
      <sz val="11"/>
      <name val="Times New Roman"/>
      <family val="1"/>
    </font>
    <font>
      <b/>
      <sz val="11"/>
      <name val="Times New Roman"/>
      <family val="1"/>
    </font>
    <font>
      <b/>
      <sz val="14"/>
      <name val="Arial"/>
      <family val="2"/>
    </font>
    <font>
      <sz val="14"/>
      <name val="Arial"/>
      <family val="2"/>
    </font>
    <font>
      <sz val="10"/>
      <name val="Arial"/>
      <family val="2"/>
    </font>
    <font>
      <b/>
      <sz val="10"/>
      <name val="Arial"/>
      <family val="2"/>
    </font>
    <font>
      <sz val="11"/>
      <name val="Arial"/>
      <family val="2"/>
    </font>
    <font>
      <sz val="12"/>
      <color theme="1"/>
      <name val="Calibri"/>
      <family val="2"/>
      <scheme val="minor"/>
    </font>
    <font>
      <b/>
      <sz val="11"/>
      <name val="Arial"/>
      <family val="2"/>
    </font>
    <font>
      <b/>
      <sz val="12"/>
      <color theme="1"/>
      <name val="Calibri"/>
      <family val="2"/>
      <scheme val="minor"/>
    </font>
    <font>
      <b/>
      <sz val="22"/>
      <color theme="1"/>
      <name val="Calibri"/>
      <family val="2"/>
      <scheme val="minor"/>
    </font>
    <font>
      <b/>
      <i/>
      <sz val="22"/>
      <color theme="1"/>
      <name val="Calibri"/>
      <family val="2"/>
      <scheme val="minor"/>
    </font>
    <font>
      <sz val="11"/>
      <color indexed="8"/>
      <name val="Calibri"/>
      <family val="2"/>
    </font>
    <font>
      <b/>
      <sz val="14"/>
      <color theme="1"/>
      <name val="Calibri"/>
      <family val="2"/>
      <scheme val="minor"/>
    </font>
    <font>
      <b/>
      <sz val="20"/>
      <color theme="1"/>
      <name val="Calibri"/>
      <family val="2"/>
      <scheme val="minor"/>
    </font>
    <font>
      <b/>
      <sz val="9"/>
      <name val="Times New Roman"/>
      <family val="1"/>
    </font>
    <font>
      <b/>
      <sz val="9"/>
      <color theme="1"/>
      <name val="Times New Roman"/>
      <family val="1"/>
    </font>
    <font>
      <sz val="9"/>
      <name val="Arial"/>
      <family val="2"/>
    </font>
    <font>
      <sz val="8"/>
      <name val="Arial"/>
      <family val="2"/>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3">
    <xf numFmtId="0" fontId="0" fillId="0" borderId="0" xfId="0"/>
    <xf numFmtId="0" fontId="0" fillId="0" borderId="7" xfId="0" applyBorder="1"/>
    <xf numFmtId="0" fontId="0" fillId="0" borderId="7" xfId="0" applyBorder="1" applyAlignment="1">
      <alignment horizontal="center" vertical="center"/>
    </xf>
    <xf numFmtId="2" fontId="0" fillId="0" borderId="7" xfId="0" applyNumberFormat="1" applyBorder="1" applyAlignment="1">
      <alignment horizontal="center" vertical="center"/>
    </xf>
    <xf numFmtId="0" fontId="0" fillId="0" borderId="7" xfId="0" applyBorder="1" applyAlignment="1">
      <alignment horizontal="center"/>
    </xf>
    <xf numFmtId="2" fontId="8" fillId="0" borderId="7" xfId="0" applyNumberFormat="1" applyFont="1" applyBorder="1" applyAlignment="1">
      <alignment horizontal="center" vertical="center"/>
    </xf>
    <xf numFmtId="2" fontId="9" fillId="0" borderId="7" xfId="0" applyNumberFormat="1" applyFont="1" applyBorder="1" applyAlignment="1">
      <alignment horizontal="center" vertical="center" wrapText="1"/>
    </xf>
    <xf numFmtId="164" fontId="9" fillId="0" borderId="7" xfId="0" applyNumberFormat="1" applyFont="1" applyBorder="1" applyAlignment="1">
      <alignment horizontal="center" vertical="center" wrapText="1"/>
    </xf>
    <xf numFmtId="2" fontId="1" fillId="0" borderId="7" xfId="0" applyNumberFormat="1" applyFont="1" applyBorder="1" applyAlignment="1">
      <alignment horizontal="center"/>
    </xf>
    <xf numFmtId="2" fontId="0" fillId="0" borderId="7" xfId="0" applyNumberFormat="1" applyBorder="1" applyAlignment="1">
      <alignment horizontal="center"/>
    </xf>
    <xf numFmtId="2" fontId="10" fillId="0" borderId="7" xfId="0" applyNumberFormat="1" applyFont="1" applyBorder="1" applyAlignment="1">
      <alignment horizontal="center"/>
    </xf>
    <xf numFmtId="2" fontId="9" fillId="0" borderId="7" xfId="0" applyNumberFormat="1" applyFont="1" applyBorder="1" applyAlignment="1">
      <alignment horizontal="center"/>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2" fontId="0" fillId="0" borderId="7" xfId="0" applyNumberFormat="1" applyBorder="1"/>
    <xf numFmtId="1" fontId="0" fillId="0" borderId="7" xfId="0" applyNumberFormat="1" applyBorder="1"/>
    <xf numFmtId="0" fontId="0" fillId="0" borderId="8" xfId="0" applyBorder="1"/>
    <xf numFmtId="1" fontId="0" fillId="0" borderId="7" xfId="0" applyNumberFormat="1" applyBorder="1" applyAlignment="1">
      <alignment horizontal="center"/>
    </xf>
    <xf numFmtId="2" fontId="9" fillId="0" borderId="7" xfId="0" applyNumberFormat="1" applyFont="1" applyBorder="1" applyAlignment="1">
      <alignment horizontal="center" vertical="center"/>
    </xf>
    <xf numFmtId="2" fontId="9" fillId="0" borderId="7" xfId="0" applyNumberFormat="1" applyFont="1" applyBorder="1" applyAlignment="1">
      <alignment horizontal="center" wrapText="1"/>
    </xf>
    <xf numFmtId="0" fontId="9" fillId="0" borderId="7" xfId="0" applyFont="1" applyBorder="1" applyAlignment="1">
      <alignment horizontal="center" wrapText="1"/>
    </xf>
    <xf numFmtId="0" fontId="0" fillId="0" borderId="0" xfId="0" applyAlignment="1">
      <alignment horizontal="center"/>
    </xf>
    <xf numFmtId="2" fontId="7" fillId="0" borderId="7" xfId="0" applyNumberFormat="1" applyFont="1" applyBorder="1" applyAlignment="1">
      <alignment horizontal="center" vertical="center" wrapText="1"/>
    </xf>
    <xf numFmtId="0" fontId="9" fillId="0" borderId="7" xfId="0" applyFont="1" applyBorder="1" applyAlignment="1">
      <alignment horizontal="center" vertical="center"/>
    </xf>
    <xf numFmtId="2" fontId="20" fillId="0" borderId="7" xfId="0" applyNumberFormat="1" applyFont="1" applyBorder="1" applyAlignment="1">
      <alignment horizontal="center" vertical="center" wrapText="1"/>
    </xf>
    <xf numFmtId="2" fontId="21" fillId="0" borderId="7" xfId="0" applyNumberFormat="1" applyFont="1" applyBorder="1" applyAlignment="1">
      <alignment horizontal="center" vertical="center" wrapText="1"/>
    </xf>
    <xf numFmtId="0" fontId="11" fillId="0" borderId="7" xfId="0" applyFont="1" applyBorder="1" applyAlignment="1">
      <alignment horizontal="center" vertical="center"/>
    </xf>
    <xf numFmtId="0" fontId="1" fillId="0" borderId="7" xfId="0" applyFont="1" applyBorder="1"/>
    <xf numFmtId="2" fontId="11" fillId="0" borderId="7" xfId="0" applyNumberFormat="1" applyFont="1" applyBorder="1" applyAlignment="1">
      <alignment horizontal="center"/>
    </xf>
    <xf numFmtId="0" fontId="1" fillId="0" borderId="7" xfId="0" applyFont="1" applyBorder="1" applyAlignment="1">
      <alignment horizontal="center"/>
    </xf>
    <xf numFmtId="1" fontId="9" fillId="2" borderId="7" xfId="0" applyNumberFormat="1" applyFont="1" applyFill="1" applyBorder="1" applyAlignment="1">
      <alignment horizontal="center" vertical="center"/>
    </xf>
    <xf numFmtId="1" fontId="9" fillId="2" borderId="7" xfId="0" applyNumberFormat="1" applyFont="1" applyFill="1" applyBorder="1" applyAlignment="1">
      <alignment vertical="center"/>
    </xf>
    <xf numFmtId="2" fontId="9" fillId="0" borderId="7" xfId="0" applyNumberFormat="1" applyFont="1" applyBorder="1"/>
    <xf numFmtId="2" fontId="11" fillId="0" borderId="7" xfId="0" applyNumberFormat="1" applyFont="1" applyBorder="1"/>
    <xf numFmtId="0" fontId="9" fillId="0" borderId="7" xfId="0" applyFont="1" applyBorder="1" applyAlignment="1">
      <alignment vertical="center"/>
    </xf>
    <xf numFmtId="2" fontId="9" fillId="0" borderId="7" xfId="0" applyNumberFormat="1" applyFont="1" applyBorder="1" applyAlignment="1">
      <alignment vertical="center" wrapText="1"/>
    </xf>
    <xf numFmtId="0" fontId="0" fillId="0" borderId="7" xfId="0" applyBorder="1" applyAlignment="1">
      <alignment vertical="center"/>
    </xf>
    <xf numFmtId="2" fontId="1" fillId="0" borderId="7" xfId="0" applyNumberFormat="1" applyFont="1" applyBorder="1"/>
    <xf numFmtId="1" fontId="9" fillId="0" borderId="7" xfId="0" applyNumberFormat="1" applyFont="1" applyBorder="1" applyAlignment="1">
      <alignment horizontal="center" wrapText="1"/>
    </xf>
    <xf numFmtId="1" fontId="1" fillId="0" borderId="7" xfId="0" applyNumberFormat="1" applyFont="1" applyBorder="1"/>
    <xf numFmtId="2" fontId="0" fillId="0" borderId="0" xfId="0" applyNumberFormat="1"/>
    <xf numFmtId="0" fontId="1" fillId="0" borderId="0" xfId="0" applyFont="1" applyAlignment="1">
      <alignment horizontal="center" vertical="center"/>
    </xf>
    <xf numFmtId="2" fontId="1" fillId="0" borderId="7" xfId="0" applyNumberFormat="1" applyFont="1" applyBorder="1" applyAlignment="1">
      <alignment horizontal="center" vertical="center"/>
    </xf>
    <xf numFmtId="0" fontId="13" fillId="0" borderId="0" xfId="0" applyFont="1"/>
    <xf numFmtId="1" fontId="2" fillId="2" borderId="0" xfId="0" applyNumberFormat="1" applyFont="1" applyFill="1" applyAlignment="1">
      <alignment horizontal="center" vertical="center"/>
    </xf>
    <xf numFmtId="0" fontId="2" fillId="0" borderId="0" xfId="0" applyFont="1" applyAlignment="1">
      <alignment horizontal="center" vertical="center"/>
    </xf>
    <xf numFmtId="2" fontId="3" fillId="0" borderId="0" xfId="0" applyNumberFormat="1" applyFont="1" applyAlignment="1">
      <alignment horizontal="center" vertical="center" wrapText="1"/>
    </xf>
    <xf numFmtId="2" fontId="3" fillId="0" borderId="0" xfId="0" applyNumberFormat="1" applyFont="1" applyAlignment="1">
      <alignment horizontal="center" vertical="center"/>
    </xf>
    <xf numFmtId="2" fontId="4" fillId="0" borderId="0" xfId="0" applyNumberFormat="1" applyFont="1"/>
    <xf numFmtId="2" fontId="4" fillId="0" borderId="0" xfId="0" applyNumberFormat="1" applyFont="1" applyAlignment="1">
      <alignment horizontal="center" vertical="center" wrapText="1"/>
    </xf>
    <xf numFmtId="2" fontId="2" fillId="0" borderId="0" xfId="0" applyNumberFormat="1" applyFont="1" applyAlignment="1">
      <alignment horizontal="center" vertical="center" wrapText="1"/>
    </xf>
    <xf numFmtId="0" fontId="2" fillId="0" borderId="0" xfId="0" applyFont="1" applyAlignment="1">
      <alignment horizontal="center" vertical="center" wrapText="1"/>
    </xf>
    <xf numFmtId="164" fontId="3" fillId="0" borderId="0" xfId="0" applyNumberFormat="1" applyFont="1" applyAlignment="1">
      <alignment horizontal="center" vertical="center" wrapText="1"/>
    </xf>
    <xf numFmtId="0" fontId="0" fillId="0" borderId="0" xfId="0" applyAlignment="1">
      <alignment horizontal="center" vertical="center"/>
    </xf>
    <xf numFmtId="2" fontId="0" fillId="0" borderId="0" xfId="0" applyNumberFormat="1" applyAlignment="1">
      <alignment horizontal="center" vertical="center"/>
    </xf>
    <xf numFmtId="0" fontId="0" fillId="0" borderId="1" xfId="0" applyBorder="1"/>
    <xf numFmtId="2" fontId="9" fillId="0" borderId="9" xfId="0" applyNumberFormat="1" applyFont="1" applyBorder="1" applyAlignment="1">
      <alignment horizontal="center" vertical="center" wrapText="1"/>
    </xf>
    <xf numFmtId="0" fontId="10" fillId="0" borderId="7" xfId="0" applyFont="1" applyBorder="1" applyAlignment="1">
      <alignment horizontal="center"/>
    </xf>
    <xf numFmtId="2" fontId="9" fillId="0" borderId="10" xfId="0" applyNumberFormat="1" applyFont="1" applyBorder="1" applyAlignment="1">
      <alignment horizontal="center" vertical="center" wrapText="1"/>
    </xf>
    <xf numFmtId="0" fontId="0" fillId="0" borderId="9" xfId="0" applyBorder="1" applyAlignment="1">
      <alignment horizontal="center"/>
    </xf>
    <xf numFmtId="2" fontId="7" fillId="0" borderId="8" xfId="0" applyNumberFormat="1" applyFont="1" applyBorder="1" applyAlignment="1">
      <alignment vertical="center" wrapText="1"/>
    </xf>
    <xf numFmtId="2" fontId="7" fillId="0" borderId="9" xfId="0" applyNumberFormat="1" applyFont="1" applyBorder="1" applyAlignment="1">
      <alignment vertical="center" wrapText="1"/>
    </xf>
    <xf numFmtId="2" fontId="7" fillId="0" borderId="10" xfId="0" applyNumberFormat="1" applyFont="1" applyBorder="1" applyAlignment="1">
      <alignment vertical="center" wrapText="1"/>
    </xf>
    <xf numFmtId="0" fontId="10" fillId="0" borderId="11" xfId="0" applyFont="1" applyBorder="1" applyAlignment="1">
      <alignment horizontal="center"/>
    </xf>
    <xf numFmtId="0" fontId="10" fillId="0" borderId="12" xfId="0" applyFont="1" applyBorder="1" applyAlignment="1">
      <alignment horizontal="center"/>
    </xf>
    <xf numFmtId="0" fontId="10" fillId="0" borderId="13" xfId="0" applyFont="1" applyBorder="1" applyAlignment="1">
      <alignment horizontal="center"/>
    </xf>
    <xf numFmtId="2" fontId="1" fillId="0" borderId="9" xfId="0" applyNumberFormat="1" applyFont="1" applyBorder="1" applyAlignment="1">
      <alignment horizontal="center"/>
    </xf>
    <xf numFmtId="2" fontId="0" fillId="0" borderId="9" xfId="0" applyNumberFormat="1" applyBorder="1" applyAlignment="1">
      <alignment horizontal="center"/>
    </xf>
    <xf numFmtId="2" fontId="9" fillId="0" borderId="9" xfId="0" applyNumberFormat="1" applyFont="1" applyBorder="1" applyAlignment="1">
      <alignment horizontal="center"/>
    </xf>
    <xf numFmtId="2" fontId="11" fillId="0" borderId="9" xfId="0" applyNumberFormat="1" applyFont="1" applyBorder="1" applyAlignment="1">
      <alignment horizontal="center"/>
    </xf>
    <xf numFmtId="2" fontId="3" fillId="0" borderId="7" xfId="0" applyNumberFormat="1" applyFont="1" applyBorder="1" applyAlignment="1">
      <alignment horizontal="left" vertical="top" wrapText="1"/>
    </xf>
    <xf numFmtId="2" fontId="9" fillId="0" borderId="11" xfId="0" applyNumberFormat="1" applyFont="1" applyBorder="1" applyAlignment="1">
      <alignment horizontal="center" vertical="center" wrapText="1"/>
    </xf>
    <xf numFmtId="0" fontId="9" fillId="0" borderId="9" xfId="0" applyFont="1" applyBorder="1" applyAlignment="1">
      <alignment horizontal="center" vertical="center" wrapText="1"/>
    </xf>
    <xf numFmtId="2" fontId="9" fillId="0" borderId="9" xfId="0" applyNumberFormat="1" applyFont="1" applyBorder="1" applyAlignment="1">
      <alignment horizontal="center" wrapText="1"/>
    </xf>
    <xf numFmtId="2" fontId="9" fillId="0" borderId="8" xfId="0" applyNumberFormat="1" applyFont="1" applyBorder="1" applyAlignment="1">
      <alignment vertical="center" wrapText="1"/>
    </xf>
    <xf numFmtId="2" fontId="9" fillId="0" borderId="10" xfId="0" applyNumberFormat="1" applyFont="1" applyBorder="1" applyAlignment="1">
      <alignment vertical="center" wrapText="1"/>
    </xf>
    <xf numFmtId="2" fontId="9" fillId="0" borderId="9" xfId="0" applyNumberFormat="1" applyFont="1" applyBorder="1" applyAlignment="1">
      <alignment vertical="center" wrapText="1"/>
    </xf>
    <xf numFmtId="0" fontId="9" fillId="0" borderId="7" xfId="0" applyFont="1" applyBorder="1" applyAlignment="1">
      <alignment vertical="center" wrapText="1"/>
    </xf>
    <xf numFmtId="2" fontId="7" fillId="0" borderId="11" xfId="0" applyNumberFormat="1" applyFont="1" applyBorder="1" applyAlignment="1">
      <alignment vertical="center" wrapText="1"/>
    </xf>
    <xf numFmtId="2" fontId="7" fillId="0" borderId="12" xfId="0" applyNumberFormat="1" applyFont="1" applyBorder="1" applyAlignment="1">
      <alignment vertical="center" wrapText="1"/>
    </xf>
    <xf numFmtId="2" fontId="7" fillId="0" borderId="13" xfId="0" applyNumberFormat="1" applyFont="1" applyBorder="1" applyAlignment="1">
      <alignment vertical="center" wrapText="1"/>
    </xf>
    <xf numFmtId="0" fontId="10" fillId="0" borderId="11" xfId="0" applyFont="1" applyBorder="1" applyAlignment="1">
      <alignment horizontal="center" wrapText="1"/>
    </xf>
    <xf numFmtId="0" fontId="10" fillId="0" borderId="11" xfId="0" applyFont="1" applyBorder="1" applyAlignment="1">
      <alignment horizontal="center"/>
    </xf>
    <xf numFmtId="0" fontId="10" fillId="0" borderId="12" xfId="0" applyFont="1" applyBorder="1" applyAlignment="1">
      <alignment horizontal="center"/>
    </xf>
    <xf numFmtId="0" fontId="10" fillId="0" borderId="13" xfId="0" applyFont="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2" fontId="1" fillId="0" borderId="8" xfId="0" applyNumberFormat="1" applyFont="1" applyBorder="1" applyAlignment="1">
      <alignment horizontal="center"/>
    </xf>
    <xf numFmtId="2" fontId="1" fillId="0" borderId="9" xfId="0" applyNumberFormat="1" applyFont="1" applyBorder="1" applyAlignment="1">
      <alignment horizontal="center"/>
    </xf>
    <xf numFmtId="0" fontId="0" fillId="0" borderId="8" xfId="0" applyBorder="1" applyAlignment="1">
      <alignment horizontal="center" vertical="center"/>
    </xf>
    <xf numFmtId="0" fontId="0" fillId="0" borderId="9" xfId="0" applyBorder="1" applyAlignment="1">
      <alignment horizontal="center" vertical="center"/>
    </xf>
    <xf numFmtId="2" fontId="1" fillId="0" borderId="10" xfId="0" applyNumberFormat="1" applyFont="1" applyBorder="1" applyAlignment="1">
      <alignment horizontal="center"/>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0" fillId="0" borderId="5" xfId="0" applyFont="1" applyBorder="1" applyAlignment="1">
      <alignment horizontal="center"/>
    </xf>
    <xf numFmtId="0" fontId="10" fillId="0" borderId="6" xfId="0" applyFont="1" applyBorder="1" applyAlignment="1">
      <alignment horizontal="center"/>
    </xf>
    <xf numFmtId="2" fontId="0" fillId="0" borderId="8" xfId="0" applyNumberFormat="1" applyBorder="1" applyAlignment="1">
      <alignment horizontal="center"/>
    </xf>
    <xf numFmtId="2" fontId="0" fillId="0" borderId="10" xfId="0" applyNumberFormat="1" applyBorder="1" applyAlignment="1">
      <alignment horizontal="center"/>
    </xf>
    <xf numFmtId="2" fontId="0" fillId="0" borderId="9" xfId="0" applyNumberFormat="1" applyBorder="1" applyAlignment="1">
      <alignment horizontal="center"/>
    </xf>
    <xf numFmtId="0" fontId="0" fillId="0" borderId="10" xfId="0" applyBorder="1" applyAlignment="1">
      <alignment horizontal="center"/>
    </xf>
    <xf numFmtId="2" fontId="3" fillId="0" borderId="7" xfId="0" applyNumberFormat="1" applyFont="1" applyBorder="1" applyAlignment="1">
      <alignment horizontal="left" vertical="top" wrapText="1"/>
    </xf>
    <xf numFmtId="2" fontId="9" fillId="0" borderId="8" xfId="0" applyNumberFormat="1" applyFont="1" applyBorder="1" applyAlignment="1">
      <alignment horizontal="center"/>
    </xf>
    <xf numFmtId="2" fontId="9" fillId="0" borderId="10" xfId="0" applyNumberFormat="1" applyFont="1" applyBorder="1" applyAlignment="1">
      <alignment horizontal="center"/>
    </xf>
    <xf numFmtId="2" fontId="9" fillId="0" borderId="9" xfId="0" applyNumberFormat="1" applyFont="1" applyBorder="1" applyAlignment="1">
      <alignment horizontal="center"/>
    </xf>
    <xf numFmtId="2" fontId="11" fillId="0" borderId="8" xfId="0" applyNumberFormat="1" applyFont="1" applyBorder="1" applyAlignment="1">
      <alignment horizontal="center"/>
    </xf>
    <xf numFmtId="2" fontId="11" fillId="0" borderId="10" xfId="0" applyNumberFormat="1" applyFont="1" applyBorder="1" applyAlignment="1">
      <alignment horizontal="center"/>
    </xf>
    <xf numFmtId="2" fontId="11" fillId="0" borderId="9" xfId="0" applyNumberFormat="1" applyFont="1" applyBorder="1" applyAlignment="1">
      <alignment horizontal="center"/>
    </xf>
    <xf numFmtId="1" fontId="9" fillId="2" borderId="7" xfId="0" applyNumberFormat="1" applyFont="1" applyFill="1" applyBorder="1" applyAlignment="1">
      <alignment horizontal="center" vertical="center"/>
    </xf>
    <xf numFmtId="0" fontId="9" fillId="0" borderId="7" xfId="0" applyFont="1" applyBorder="1" applyAlignment="1">
      <alignment horizontal="center" vertical="center" wrapText="1"/>
    </xf>
    <xf numFmtId="2" fontId="9" fillId="0" borderId="7" xfId="0" applyNumberFormat="1" applyFont="1" applyBorder="1" applyAlignment="1">
      <alignment horizontal="center" vertical="center" wrapText="1"/>
    </xf>
    <xf numFmtId="2" fontId="9" fillId="0" borderId="7" xfId="0" applyNumberFormat="1" applyFont="1" applyBorder="1" applyAlignment="1">
      <alignment horizontal="center"/>
    </xf>
    <xf numFmtId="2" fontId="8" fillId="0" borderId="7" xfId="0" applyNumberFormat="1" applyFont="1" applyBorder="1" applyAlignment="1">
      <alignment horizontal="center"/>
    </xf>
    <xf numFmtId="2" fontId="9" fillId="0" borderId="11" xfId="0" applyNumberFormat="1" applyFont="1" applyBorder="1" applyAlignment="1">
      <alignment horizontal="center" vertical="center" wrapText="1"/>
    </xf>
    <xf numFmtId="2" fontId="9" fillId="0" borderId="12" xfId="0" applyNumberFormat="1" applyFont="1" applyBorder="1" applyAlignment="1">
      <alignment horizontal="center" vertical="center" wrapText="1"/>
    </xf>
    <xf numFmtId="2" fontId="9" fillId="0" borderId="13"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2" fontId="9" fillId="0" borderId="2" xfId="0" applyNumberFormat="1" applyFont="1" applyBorder="1" applyAlignment="1">
      <alignment horizontal="center" vertical="center" wrapText="1"/>
    </xf>
    <xf numFmtId="2" fontId="9" fillId="0" borderId="3" xfId="0" applyNumberFormat="1" applyFont="1" applyBorder="1" applyAlignment="1">
      <alignment horizontal="center" vertical="center" wrapText="1"/>
    </xf>
    <xf numFmtId="2" fontId="9" fillId="0" borderId="4" xfId="0" applyNumberFormat="1" applyFont="1" applyBorder="1" applyAlignment="1">
      <alignment horizontal="center" vertical="center" wrapText="1"/>
    </xf>
    <xf numFmtId="2" fontId="9" fillId="0" borderId="5" xfId="0" applyNumberFormat="1" applyFont="1" applyBorder="1" applyAlignment="1">
      <alignment horizontal="center" vertical="center" wrapText="1"/>
    </xf>
    <xf numFmtId="2" fontId="9" fillId="0" borderId="6" xfId="0" applyNumberFormat="1" applyFont="1" applyBorder="1" applyAlignment="1">
      <alignment horizontal="center" vertical="center" wrapText="1"/>
    </xf>
    <xf numFmtId="1" fontId="9" fillId="2" borderId="8" xfId="0" applyNumberFormat="1" applyFont="1" applyFill="1" applyBorder="1" applyAlignment="1">
      <alignment horizontal="center" vertical="center"/>
    </xf>
    <xf numFmtId="1" fontId="9" fillId="2" borderId="10" xfId="0" applyNumberFormat="1" applyFont="1" applyFill="1" applyBorder="1" applyAlignment="1">
      <alignment horizontal="center" vertical="center"/>
    </xf>
    <xf numFmtId="1" fontId="9" fillId="2" borderId="9" xfId="0" applyNumberFormat="1" applyFont="1" applyFill="1" applyBorder="1" applyAlignment="1">
      <alignment horizontal="center" vertical="center"/>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2" fontId="9" fillId="0" borderId="8" xfId="0" applyNumberFormat="1" applyFont="1" applyBorder="1" applyAlignment="1">
      <alignment horizontal="center" wrapText="1"/>
    </xf>
    <xf numFmtId="2" fontId="9" fillId="0" borderId="10" xfId="0" applyNumberFormat="1" applyFont="1" applyBorder="1" applyAlignment="1">
      <alignment horizontal="center" wrapText="1"/>
    </xf>
    <xf numFmtId="2" fontId="9" fillId="0" borderId="9" xfId="0" applyNumberFormat="1" applyFont="1" applyBorder="1" applyAlignment="1">
      <alignment horizontal="center" wrapText="1"/>
    </xf>
    <xf numFmtId="2" fontId="7" fillId="0" borderId="11" xfId="0" applyNumberFormat="1" applyFont="1" applyBorder="1" applyAlignment="1">
      <alignment horizontal="center" vertical="center" wrapText="1"/>
    </xf>
    <xf numFmtId="2" fontId="7" fillId="0" borderId="12" xfId="0" applyNumberFormat="1" applyFont="1" applyBorder="1" applyAlignment="1">
      <alignment horizontal="center" vertical="center" wrapText="1"/>
    </xf>
    <xf numFmtId="2" fontId="7" fillId="0" borderId="13" xfId="0" applyNumberFormat="1" applyFont="1" applyBorder="1" applyAlignment="1">
      <alignment horizontal="center" vertical="center" wrapText="1"/>
    </xf>
    <xf numFmtId="2" fontId="8" fillId="0" borderId="8" xfId="0" applyNumberFormat="1" applyFont="1" applyBorder="1" applyAlignment="1">
      <alignment horizontal="center"/>
    </xf>
    <xf numFmtId="2" fontId="8" fillId="0" borderId="10" xfId="0" applyNumberFormat="1" applyFont="1" applyBorder="1" applyAlignment="1">
      <alignment horizontal="center"/>
    </xf>
    <xf numFmtId="2" fontId="8" fillId="0" borderId="9" xfId="0" applyNumberFormat="1" applyFont="1" applyBorder="1" applyAlignment="1">
      <alignment horizontal="center"/>
    </xf>
    <xf numFmtId="0" fontId="0" fillId="0" borderId="7" xfId="0" applyBorder="1" applyAlignment="1">
      <alignment horizontal="center" vertical="center"/>
    </xf>
    <xf numFmtId="0" fontId="0" fillId="0" borderId="7" xfId="0" applyBorder="1" applyAlignment="1">
      <alignment horizontal="center"/>
    </xf>
    <xf numFmtId="0" fontId="10" fillId="0" borderId="7" xfId="0" applyFont="1" applyBorder="1" applyAlignment="1">
      <alignment horizontal="center"/>
    </xf>
    <xf numFmtId="0" fontId="1" fillId="0" borderId="7" xfId="0" applyFont="1" applyBorder="1" applyAlignment="1">
      <alignment horizontal="center"/>
    </xf>
    <xf numFmtId="2" fontId="1" fillId="0" borderId="7" xfId="0" applyNumberFormat="1" applyFont="1" applyBorder="1" applyAlignment="1">
      <alignment horizontal="center"/>
    </xf>
    <xf numFmtId="0" fontId="1" fillId="0" borderId="0" xfId="0" applyFont="1" applyAlignment="1">
      <alignment horizontal="center"/>
    </xf>
    <xf numFmtId="1" fontId="16" fillId="0" borderId="0" xfId="0" applyNumberFormat="1" applyFont="1" applyAlignment="1">
      <alignment horizontal="center"/>
    </xf>
    <xf numFmtId="0" fontId="13" fillId="0" borderId="0" xfId="0" applyFont="1" applyAlignment="1">
      <alignment horizontal="center" vertical="center" wrapText="1"/>
    </xf>
    <xf numFmtId="1" fontId="17" fillId="0" borderId="0" xfId="0" applyNumberFormat="1" applyFont="1" applyAlignment="1">
      <alignment horizontal="center"/>
    </xf>
    <xf numFmtId="0" fontId="17" fillId="0" borderId="0" xfId="0" applyFont="1" applyAlignment="1">
      <alignment horizontal="center"/>
    </xf>
    <xf numFmtId="0" fontId="0" fillId="0" borderId="0" xfId="0" applyAlignment="1">
      <alignment horizontal="center" vertical="center"/>
    </xf>
    <xf numFmtId="2" fontId="3" fillId="0" borderId="0" xfId="0" applyNumberFormat="1" applyFont="1" applyAlignment="1">
      <alignment horizontal="center" vertical="center" wrapText="1"/>
    </xf>
    <xf numFmtId="0" fontId="1" fillId="0" borderId="0" xfId="0" applyFont="1" applyAlignment="1">
      <alignment horizontal="center" vertical="center"/>
    </xf>
    <xf numFmtId="2" fontId="0" fillId="0" borderId="0" xfId="0" applyNumberFormat="1" applyAlignment="1">
      <alignment horizontal="center" vertical="center"/>
    </xf>
    <xf numFmtId="0" fontId="0" fillId="0" borderId="0" xfId="0" applyAlignment="1">
      <alignment horizontal="center" vertical="center" wrapText="1"/>
    </xf>
    <xf numFmtId="2" fontId="3" fillId="0" borderId="0" xfId="0" applyNumberFormat="1" applyFont="1" applyAlignment="1">
      <alignment horizontal="center" vertical="center"/>
    </xf>
    <xf numFmtId="2" fontId="4" fillId="0" borderId="0" xfId="0" applyNumberFormat="1" applyFont="1" applyAlignment="1">
      <alignment horizontal="center" vertical="center" wrapText="1"/>
    </xf>
    <xf numFmtId="1" fontId="2" fillId="2" borderId="0" xfId="0" applyNumberFormat="1" applyFont="1" applyFill="1" applyAlignment="1">
      <alignment horizontal="center" vertical="center"/>
    </xf>
    <xf numFmtId="0" fontId="2" fillId="0" borderId="0" xfId="0" applyFont="1" applyAlignment="1">
      <alignment horizontal="center" vertical="center" wrapText="1"/>
    </xf>
    <xf numFmtId="1" fontId="12" fillId="0" borderId="7" xfId="0" applyNumberFormat="1" applyFont="1" applyBorder="1" applyAlignment="1">
      <alignment horizontal="center"/>
    </xf>
    <xf numFmtId="1" fontId="12" fillId="0" borderId="8" xfId="0" applyNumberFormat="1" applyFont="1" applyBorder="1" applyAlignment="1">
      <alignment horizontal="center"/>
    </xf>
    <xf numFmtId="0" fontId="12" fillId="0" borderId="7" xfId="0" applyFont="1" applyBorder="1" applyAlignment="1">
      <alignment horizontal="center"/>
    </xf>
    <xf numFmtId="0" fontId="12" fillId="0" borderId="8" xfId="0" applyFont="1" applyBorder="1" applyAlignment="1">
      <alignment horizontal="center"/>
    </xf>
    <xf numFmtId="2" fontId="0" fillId="0" borderId="7" xfId="0" applyNumberFormat="1" applyBorder="1" applyAlignment="1">
      <alignment horizontal="center"/>
    </xf>
    <xf numFmtId="0" fontId="0" fillId="0" borderId="11" xfId="0" applyBorder="1"/>
    <xf numFmtId="0" fontId="0" fillId="0" borderId="12" xfId="0" applyBorder="1"/>
    <xf numFmtId="0" fontId="1" fillId="0" borderId="7" xfId="0" applyFont="1" applyBorder="1"/>
    <xf numFmtId="0" fontId="0" fillId="0" borderId="7" xfId="0" applyBorder="1" applyAlignment="1">
      <alignment horizontal="center" wrapText="1"/>
    </xf>
    <xf numFmtId="2" fontId="9" fillId="0" borderId="7" xfId="0" applyNumberFormat="1" applyFont="1" applyBorder="1" applyAlignment="1">
      <alignment horizontal="center" vertical="center"/>
    </xf>
    <xf numFmtId="0" fontId="1" fillId="0" borderId="7" xfId="0" applyFont="1" applyBorder="1" applyAlignment="1">
      <alignment horizontal="center" vertical="center"/>
    </xf>
    <xf numFmtId="1" fontId="9" fillId="0" borderId="7" xfId="0" applyNumberFormat="1" applyFont="1" applyBorder="1" applyAlignment="1">
      <alignment horizontal="center" vertical="center"/>
    </xf>
    <xf numFmtId="2" fontId="11" fillId="0" borderId="7" xfId="0" applyNumberFormat="1" applyFont="1" applyBorder="1" applyAlignment="1">
      <alignment horizontal="center" vertical="center"/>
    </xf>
    <xf numFmtId="2" fontId="9" fillId="0" borderId="8" xfId="0" applyNumberFormat="1" applyFont="1" applyBorder="1" applyAlignment="1">
      <alignment horizontal="center" vertical="center" wrapText="1"/>
    </xf>
    <xf numFmtId="2" fontId="9" fillId="0" borderId="10"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0" fontId="1" fillId="0" borderId="8" xfId="0" applyFont="1" applyBorder="1" applyAlignment="1">
      <alignment horizontal="center"/>
    </xf>
    <xf numFmtId="0" fontId="1" fillId="0" borderId="9" xfId="0" applyFont="1" applyBorder="1" applyAlignment="1">
      <alignment horizontal="center"/>
    </xf>
    <xf numFmtId="2" fontId="5" fillId="0" borderId="7" xfId="0" applyNumberFormat="1" applyFont="1" applyBorder="1" applyAlignment="1">
      <alignment horizontal="center" vertical="center" wrapText="1"/>
    </xf>
    <xf numFmtId="2" fontId="6" fillId="0" borderId="7" xfId="0" applyNumberFormat="1" applyFont="1" applyBorder="1" applyAlignment="1">
      <alignment horizontal="center" vertical="center" wrapText="1"/>
    </xf>
    <xf numFmtId="2" fontId="18" fillId="0" borderId="7" xfId="0" applyNumberFormat="1" applyFont="1" applyBorder="1" applyAlignment="1">
      <alignment horizontal="center" vertical="center" wrapText="1"/>
    </xf>
    <xf numFmtId="2" fontId="19" fillId="0" borderId="7" xfId="0" applyNumberFormat="1" applyFont="1" applyBorder="1" applyAlignment="1">
      <alignment horizontal="center" vertical="center" wrapText="1"/>
    </xf>
    <xf numFmtId="1" fontId="8" fillId="0" borderId="7"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0" fillId="0" borderId="7" xfId="0" applyBorder="1" applyAlignment="1">
      <alignment horizontal="left" vertical="top" wrapText="1"/>
    </xf>
    <xf numFmtId="0" fontId="0" fillId="0" borderId="7" xfId="0" applyBorder="1" applyAlignment="1">
      <alignment horizontal="left" vertical="top"/>
    </xf>
    <xf numFmtId="2" fontId="8" fillId="0" borderId="7" xfId="0" applyNumberFormat="1" applyFont="1" applyBorder="1" applyAlignment="1">
      <alignment horizontal="center" vertical="center"/>
    </xf>
    <xf numFmtId="2" fontId="11" fillId="0" borderId="7" xfId="0" applyNumberFormat="1" applyFont="1" applyBorder="1" applyAlignment="1">
      <alignment horizontal="center"/>
    </xf>
    <xf numFmtId="0" fontId="1" fillId="0" borderId="11" xfId="0" applyFont="1" applyBorder="1"/>
    <xf numFmtId="0" fontId="1" fillId="0" borderId="12" xfId="0" applyFont="1" applyBorder="1"/>
    <xf numFmtId="2" fontId="1" fillId="0" borderId="11" xfId="0" applyNumberFormat="1" applyFont="1" applyBorder="1" applyAlignment="1">
      <alignment horizontal="center"/>
    </xf>
    <xf numFmtId="2" fontId="1" fillId="0" borderId="12" xfId="0" applyNumberFormat="1" applyFont="1" applyBorder="1" applyAlignment="1">
      <alignment horizontal="center"/>
    </xf>
    <xf numFmtId="2" fontId="9" fillId="0" borderId="7" xfId="0" applyNumberFormat="1" applyFont="1" applyBorder="1" applyAlignment="1">
      <alignment horizontal="left" vertical="top" wrapText="1"/>
    </xf>
    <xf numFmtId="0" fontId="10" fillId="0" borderId="7" xfId="0" applyFont="1" applyBorder="1" applyAlignment="1">
      <alignment horizontal="center" vertical="center"/>
    </xf>
    <xf numFmtId="0" fontId="14" fillId="0" borderId="9" xfId="0" applyFont="1" applyBorder="1" applyAlignment="1">
      <alignment horizontal="center"/>
    </xf>
    <xf numFmtId="0" fontId="14" fillId="0" borderId="4" xfId="0" applyFont="1" applyBorder="1" applyAlignment="1">
      <alignment horizontal="center"/>
    </xf>
    <xf numFmtId="2" fontId="4" fillId="0" borderId="7" xfId="0" applyNumberFormat="1" applyFont="1" applyBorder="1" applyAlignment="1">
      <alignment horizontal="left" vertical="center" wrapText="1"/>
    </xf>
    <xf numFmtId="2" fontId="0" fillId="0" borderId="11" xfId="0" applyNumberFormat="1" applyBorder="1"/>
    <xf numFmtId="2" fontId="0" fillId="0" borderId="12" xfId="0" applyNumberFormat="1" applyBorder="1"/>
    <xf numFmtId="2" fontId="7" fillId="0" borderId="7" xfId="0" applyNumberFormat="1" applyFont="1" applyBorder="1" applyAlignment="1">
      <alignment horizontal="center" vertical="center" wrapText="1"/>
    </xf>
    <xf numFmtId="0" fontId="1" fillId="0" borderId="11" xfId="0" applyFont="1" applyBorder="1" applyAlignment="1">
      <alignment horizontal="center"/>
    </xf>
    <xf numFmtId="0" fontId="1" fillId="0" borderId="12" xfId="0" applyFont="1" applyBorder="1" applyAlignment="1">
      <alignment horizontal="center"/>
    </xf>
    <xf numFmtId="2" fontId="10" fillId="0" borderId="7" xfId="0" applyNumberFormat="1" applyFont="1" applyBorder="1" applyAlignment="1">
      <alignment horizontal="center"/>
    </xf>
    <xf numFmtId="2" fontId="12" fillId="0" borderId="7" xfId="0" applyNumberFormat="1" applyFont="1" applyBorder="1" applyAlignment="1">
      <alignment horizontal="center"/>
    </xf>
    <xf numFmtId="2" fontId="9" fillId="0" borderId="7" xfId="0" applyNumberFormat="1" applyFont="1" applyBorder="1" applyAlignment="1">
      <alignment horizontal="center" vertical="top"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1" fontId="0" fillId="0" borderId="0" xfId="0" applyNumberFormat="1" applyAlignment="1">
      <alignment horizontal="center"/>
    </xf>
    <xf numFmtId="1" fontId="22" fillId="0" borderId="0" xfId="0" applyNumberFormat="1" applyFont="1" applyAlignment="1">
      <alignment horizontal="center"/>
    </xf>
    <xf numFmtId="0" fontId="22" fillId="0" borderId="0" xfId="0" applyFont="1" applyAlignment="1">
      <alignment horizontal="center"/>
    </xf>
    <xf numFmtId="0" fontId="0" fillId="0" borderId="0" xfId="0"/>
    <xf numFmtId="0" fontId="16" fillId="0" borderId="0" xfId="0" applyFont="1"/>
    <xf numFmtId="0" fontId="10" fillId="0" borderId="8" xfId="0" applyFont="1" applyBorder="1" applyAlignment="1">
      <alignment horizontal="center"/>
    </xf>
    <xf numFmtId="0" fontId="10" fillId="0" borderId="10" xfId="0" applyFont="1" applyBorder="1" applyAlignment="1">
      <alignment horizontal="center"/>
    </xf>
    <xf numFmtId="0" fontId="10" fillId="0" borderId="9"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92"/>
  <sheetViews>
    <sheetView tabSelected="1" view="pageLayout" zoomScaleNormal="100" workbookViewId="0">
      <selection activeCell="I6" sqref="I6:I7"/>
    </sheetView>
  </sheetViews>
  <sheetFormatPr defaultRowHeight="14.4" x14ac:dyDescent="0.3"/>
  <cols>
    <col min="1" max="1" width="3.88671875" customWidth="1"/>
    <col min="2" max="2" width="8.33203125" customWidth="1"/>
    <col min="3" max="3" width="10.6640625" customWidth="1"/>
    <col min="4" max="4" width="9" customWidth="1"/>
    <col min="5" max="5" width="9.5546875" bestFit="1" customWidth="1"/>
    <col min="6" max="6" width="7.88671875" customWidth="1"/>
    <col min="7" max="7" width="7.44140625" customWidth="1"/>
    <col min="8" max="8" width="17.88671875" customWidth="1"/>
    <col min="9" max="9" width="13.33203125" customWidth="1"/>
    <col min="10" max="10" width="12" customWidth="1"/>
    <col min="11" max="11" width="10.6640625" customWidth="1"/>
    <col min="12" max="12" width="11.88671875" customWidth="1"/>
  </cols>
  <sheetData>
    <row r="1" spans="1:12" ht="28.2" customHeight="1" x14ac:dyDescent="0.3">
      <c r="A1" s="175" t="s">
        <v>168</v>
      </c>
      <c r="B1" s="176"/>
      <c r="C1" s="176"/>
      <c r="D1" s="176"/>
      <c r="E1" s="176"/>
      <c r="F1" s="176"/>
      <c r="G1" s="176"/>
      <c r="H1" s="176"/>
      <c r="I1" s="176"/>
      <c r="J1" s="176"/>
      <c r="K1" s="176"/>
      <c r="L1" s="176"/>
    </row>
    <row r="2" spans="1:12" ht="16.95" customHeight="1" x14ac:dyDescent="0.3">
      <c r="A2" s="176"/>
      <c r="B2" s="176"/>
      <c r="C2" s="176"/>
      <c r="D2" s="176"/>
      <c r="E2" s="176"/>
      <c r="F2" s="176"/>
      <c r="G2" s="176"/>
      <c r="H2" s="176"/>
      <c r="I2" s="176"/>
      <c r="J2" s="176"/>
      <c r="K2" s="176"/>
      <c r="L2" s="176"/>
    </row>
    <row r="3" spans="1:12" ht="41.4" customHeight="1" x14ac:dyDescent="0.3">
      <c r="A3" s="177" t="s">
        <v>18</v>
      </c>
      <c r="B3" s="178"/>
      <c r="C3" s="178"/>
      <c r="D3" s="178"/>
      <c r="E3" s="178"/>
      <c r="F3" s="178"/>
      <c r="G3" s="178"/>
      <c r="H3" s="178"/>
      <c r="I3" s="178"/>
      <c r="J3" s="178"/>
      <c r="K3" s="178"/>
      <c r="L3" s="178"/>
    </row>
    <row r="4" spans="1:12" ht="22.2" customHeight="1" x14ac:dyDescent="0.3">
      <c r="A4" s="179" t="s">
        <v>0</v>
      </c>
      <c r="B4" s="180" t="s">
        <v>1</v>
      </c>
      <c r="C4" s="183" t="s">
        <v>2</v>
      </c>
      <c r="D4" s="183"/>
      <c r="E4" s="183"/>
      <c r="F4" s="183"/>
      <c r="G4" s="183"/>
      <c r="H4" s="183"/>
      <c r="I4" s="113" t="s">
        <v>4</v>
      </c>
      <c r="J4" s="113" t="s">
        <v>5</v>
      </c>
      <c r="K4" s="113" t="s">
        <v>6</v>
      </c>
      <c r="L4" s="113" t="s">
        <v>7</v>
      </c>
    </row>
    <row r="5" spans="1:12" ht="27" customHeight="1" x14ac:dyDescent="0.3">
      <c r="A5" s="179"/>
      <c r="B5" s="180"/>
      <c r="C5" s="5"/>
      <c r="D5" s="5" t="s">
        <v>8</v>
      </c>
      <c r="E5" s="5" t="s">
        <v>3</v>
      </c>
      <c r="F5" s="5" t="s">
        <v>9</v>
      </c>
      <c r="G5" s="5" t="s">
        <v>10</v>
      </c>
      <c r="H5" s="5" t="s">
        <v>11</v>
      </c>
      <c r="I5" s="113"/>
      <c r="J5" s="113"/>
      <c r="K5" s="113"/>
      <c r="L5" s="113"/>
    </row>
    <row r="6" spans="1:12" ht="114.6" customHeight="1" x14ac:dyDescent="0.3">
      <c r="A6" s="2">
        <v>1</v>
      </c>
      <c r="B6" s="4"/>
      <c r="C6" s="189" t="s">
        <v>90</v>
      </c>
      <c r="D6" s="189"/>
      <c r="E6" s="189"/>
      <c r="F6" s="189"/>
      <c r="G6" s="189"/>
      <c r="H6" s="189"/>
      <c r="I6" s="161">
        <f>H7/3.28</f>
        <v>99.085365853658544</v>
      </c>
      <c r="J6" s="139">
        <v>178.3</v>
      </c>
      <c r="K6" s="139" t="s">
        <v>88</v>
      </c>
      <c r="L6" s="139">
        <f>I6*J6</f>
        <v>17666.92073170732</v>
      </c>
    </row>
    <row r="7" spans="1:12" ht="19.2" customHeight="1" x14ac:dyDescent="0.3">
      <c r="A7" s="31"/>
      <c r="B7" s="23" t="s">
        <v>87</v>
      </c>
      <c r="C7" s="4"/>
      <c r="D7" s="2">
        <v>25</v>
      </c>
      <c r="E7" s="2"/>
      <c r="F7" s="2"/>
      <c r="G7" s="3">
        <v>13</v>
      </c>
      <c r="H7" s="2">
        <f>D7*G7</f>
        <v>325</v>
      </c>
      <c r="I7" s="161"/>
      <c r="J7" s="139"/>
      <c r="K7" s="139"/>
      <c r="L7" s="139"/>
    </row>
    <row r="8" spans="1:12" ht="109.2" customHeight="1" x14ac:dyDescent="0.3">
      <c r="A8" s="30">
        <v>3</v>
      </c>
      <c r="B8" s="23"/>
      <c r="C8" s="181" t="s">
        <v>93</v>
      </c>
      <c r="D8" s="182"/>
      <c r="E8" s="182"/>
      <c r="F8" s="182"/>
      <c r="G8" s="182"/>
      <c r="H8" s="182"/>
      <c r="I8" s="85">
        <v>25</v>
      </c>
      <c r="J8" s="85">
        <v>190.2</v>
      </c>
      <c r="K8" s="85" t="s">
        <v>14</v>
      </c>
      <c r="L8" s="85">
        <f>I8*J8</f>
        <v>4755</v>
      </c>
    </row>
    <row r="9" spans="1:12" ht="19.95" customHeight="1" x14ac:dyDescent="0.3">
      <c r="A9" s="31"/>
      <c r="B9" s="4" t="s">
        <v>89</v>
      </c>
      <c r="C9" s="4"/>
      <c r="D9" s="4">
        <v>25</v>
      </c>
      <c r="E9" s="4"/>
      <c r="F9" s="4"/>
      <c r="G9" s="4"/>
      <c r="H9" s="4">
        <v>25</v>
      </c>
      <c r="I9" s="86"/>
      <c r="J9" s="86"/>
      <c r="K9" s="86"/>
      <c r="L9" s="86"/>
    </row>
    <row r="10" spans="1:12" ht="91.2" hidden="1" customHeight="1" x14ac:dyDescent="0.3">
      <c r="A10" s="31"/>
      <c r="B10" s="26" t="s">
        <v>94</v>
      </c>
      <c r="C10" s="102" t="s">
        <v>95</v>
      </c>
      <c r="D10" s="102"/>
      <c r="E10" s="102"/>
      <c r="F10" s="102"/>
      <c r="G10" s="102"/>
      <c r="H10" s="102"/>
      <c r="I10" s="32"/>
      <c r="J10" s="32"/>
      <c r="K10" s="32"/>
      <c r="L10" s="33"/>
    </row>
    <row r="11" spans="1:12" ht="25.95" hidden="1" customHeight="1" x14ac:dyDescent="0.3">
      <c r="A11" s="31"/>
      <c r="B11" s="34"/>
      <c r="C11" s="6"/>
      <c r="D11" s="6">
        <v>0</v>
      </c>
      <c r="E11" s="6">
        <v>9</v>
      </c>
      <c r="F11" s="6">
        <v>5</v>
      </c>
      <c r="G11" s="6">
        <v>1.5</v>
      </c>
      <c r="H11" s="6">
        <f>D11*E11*F11*G11</f>
        <v>0</v>
      </c>
      <c r="I11" s="32">
        <f>H11/35.31</f>
        <v>0</v>
      </c>
      <c r="J11" s="32">
        <v>364.4</v>
      </c>
      <c r="K11" s="32" t="s">
        <v>15</v>
      </c>
      <c r="L11" s="33">
        <f>I11*J11</f>
        <v>0</v>
      </c>
    </row>
    <row r="12" spans="1:12" ht="14.4" customHeight="1" x14ac:dyDescent="0.3">
      <c r="A12" s="109">
        <v>2</v>
      </c>
      <c r="B12" s="110">
        <v>2.2799999999999998</v>
      </c>
      <c r="C12" s="111" t="s">
        <v>19</v>
      </c>
      <c r="D12" s="111"/>
      <c r="E12" s="111"/>
      <c r="F12" s="111"/>
      <c r="G12" s="111"/>
      <c r="H12" s="111"/>
      <c r="I12" s="112">
        <f>H21/35.31</f>
        <v>27.606343811951287</v>
      </c>
      <c r="J12" s="112">
        <v>287.3</v>
      </c>
      <c r="K12" s="112" t="s">
        <v>15</v>
      </c>
      <c r="L12" s="184">
        <f>I12*J12</f>
        <v>7931.3025771736047</v>
      </c>
    </row>
    <row r="13" spans="1:12" ht="21.6" customHeight="1" x14ac:dyDescent="0.3">
      <c r="A13" s="109"/>
      <c r="B13" s="110"/>
      <c r="C13" s="111"/>
      <c r="D13" s="111"/>
      <c r="E13" s="111"/>
      <c r="F13" s="111"/>
      <c r="G13" s="111"/>
      <c r="H13" s="111"/>
      <c r="I13" s="112"/>
      <c r="J13" s="112"/>
      <c r="K13" s="112"/>
      <c r="L13" s="184"/>
    </row>
    <row r="14" spans="1:12" ht="10.8" customHeight="1" x14ac:dyDescent="0.3">
      <c r="A14" s="109"/>
      <c r="B14" s="110"/>
      <c r="C14" s="111"/>
      <c r="D14" s="111"/>
      <c r="E14" s="111"/>
      <c r="F14" s="111"/>
      <c r="G14" s="111"/>
      <c r="H14" s="111"/>
      <c r="I14" s="112"/>
      <c r="J14" s="112"/>
      <c r="K14" s="112"/>
      <c r="L14" s="184"/>
    </row>
    <row r="15" spans="1:12" ht="14.4" hidden="1" customHeight="1" x14ac:dyDescent="0.3">
      <c r="A15" s="109"/>
      <c r="B15" s="110"/>
      <c r="C15" s="6" t="s">
        <v>108</v>
      </c>
      <c r="D15" s="6"/>
      <c r="E15" s="6">
        <v>132</v>
      </c>
      <c r="F15" s="6">
        <v>0.83</v>
      </c>
      <c r="G15" s="6">
        <v>0.5</v>
      </c>
      <c r="H15" s="6">
        <f>E15*F15*G15</f>
        <v>54.779999999999994</v>
      </c>
      <c r="I15" s="112"/>
      <c r="J15" s="112"/>
      <c r="K15" s="112"/>
      <c r="L15" s="184"/>
    </row>
    <row r="16" spans="1:12" ht="14.4" hidden="1" customHeight="1" x14ac:dyDescent="0.3">
      <c r="A16" s="109"/>
      <c r="B16" s="110"/>
      <c r="C16" s="6" t="s">
        <v>104</v>
      </c>
      <c r="D16" s="6"/>
      <c r="E16" s="6">
        <v>20</v>
      </c>
      <c r="F16" s="6">
        <v>15</v>
      </c>
      <c r="G16" s="6">
        <v>2</v>
      </c>
      <c r="H16" s="6">
        <f>E16*F16*G16</f>
        <v>600</v>
      </c>
      <c r="I16" s="112"/>
      <c r="J16" s="112"/>
      <c r="K16" s="112"/>
      <c r="L16" s="184"/>
    </row>
    <row r="17" spans="1:12" ht="14.4" hidden="1" customHeight="1" x14ac:dyDescent="0.3">
      <c r="A17" s="109"/>
      <c r="B17" s="110"/>
      <c r="C17" s="6"/>
      <c r="D17" s="6"/>
      <c r="E17" s="6">
        <v>20</v>
      </c>
      <c r="F17" s="6">
        <v>8</v>
      </c>
      <c r="G17" s="6">
        <v>2</v>
      </c>
      <c r="H17" s="6">
        <f>E17*F17*G17</f>
        <v>320</v>
      </c>
      <c r="I17" s="112"/>
      <c r="J17" s="112"/>
      <c r="K17" s="112"/>
      <c r="L17" s="184"/>
    </row>
    <row r="18" spans="1:12" ht="14.4" hidden="1" customHeight="1" x14ac:dyDescent="0.3">
      <c r="A18" s="109"/>
      <c r="B18" s="110"/>
      <c r="C18" s="6"/>
      <c r="D18" s="6"/>
      <c r="E18" s="6"/>
      <c r="F18" s="6"/>
      <c r="G18" s="6"/>
      <c r="H18" s="6"/>
      <c r="I18" s="112"/>
      <c r="J18" s="112"/>
      <c r="K18" s="112"/>
      <c r="L18" s="184"/>
    </row>
    <row r="19" spans="1:12" ht="14.4" hidden="1" customHeight="1" x14ac:dyDescent="0.3">
      <c r="A19" s="109"/>
      <c r="B19" s="110"/>
      <c r="C19" s="6"/>
      <c r="D19" s="6"/>
      <c r="E19" s="6"/>
      <c r="F19" s="6"/>
      <c r="G19" s="6"/>
      <c r="H19" s="6"/>
      <c r="I19" s="112"/>
      <c r="J19" s="112"/>
      <c r="K19" s="112"/>
      <c r="L19" s="184"/>
    </row>
    <row r="20" spans="1:12" ht="27" hidden="1" customHeight="1" x14ac:dyDescent="0.3">
      <c r="A20" s="109"/>
      <c r="B20" s="110"/>
      <c r="C20" s="6"/>
      <c r="D20" s="6"/>
      <c r="E20" s="6"/>
      <c r="F20" s="6"/>
      <c r="G20" s="6"/>
      <c r="H20" s="6"/>
      <c r="I20" s="112"/>
      <c r="J20" s="112"/>
      <c r="K20" s="112"/>
      <c r="L20" s="184"/>
    </row>
    <row r="21" spans="1:12" ht="14.4" hidden="1" customHeight="1" x14ac:dyDescent="0.3">
      <c r="A21" s="109"/>
      <c r="B21" s="110"/>
      <c r="C21" s="111" t="s">
        <v>13</v>
      </c>
      <c r="D21" s="111"/>
      <c r="E21" s="111"/>
      <c r="F21" s="111"/>
      <c r="G21" s="111"/>
      <c r="H21" s="6">
        <f>SUM(H15:H20)</f>
        <v>974.78</v>
      </c>
      <c r="I21" s="112"/>
      <c r="J21" s="112"/>
      <c r="K21" s="112"/>
      <c r="L21" s="184"/>
    </row>
    <row r="22" spans="1:12" ht="14.4" customHeight="1" x14ac:dyDescent="0.3">
      <c r="A22" s="109">
        <v>3</v>
      </c>
      <c r="B22" s="110">
        <v>11.72</v>
      </c>
      <c r="C22" s="111" t="s">
        <v>20</v>
      </c>
      <c r="D22" s="111"/>
      <c r="E22" s="111"/>
      <c r="F22" s="111"/>
      <c r="G22" s="111"/>
      <c r="H22" s="111"/>
      <c r="I22" s="112">
        <f>H32/10.76</f>
        <v>52.933085501858734</v>
      </c>
      <c r="J22" s="112">
        <v>283.3</v>
      </c>
      <c r="K22" s="112" t="s">
        <v>21</v>
      </c>
      <c r="L22" s="113">
        <f>I22*J22</f>
        <v>14995.943122676579</v>
      </c>
    </row>
    <row r="23" spans="1:12" ht="49.2" customHeight="1" x14ac:dyDescent="0.3">
      <c r="A23" s="109"/>
      <c r="B23" s="110"/>
      <c r="C23" s="111"/>
      <c r="D23" s="111"/>
      <c r="E23" s="111"/>
      <c r="F23" s="111"/>
      <c r="G23" s="111"/>
      <c r="H23" s="111"/>
      <c r="I23" s="112"/>
      <c r="J23" s="112"/>
      <c r="K23" s="112"/>
      <c r="L23" s="113"/>
    </row>
    <row r="24" spans="1:12" ht="14.4" hidden="1" customHeight="1" x14ac:dyDescent="0.3">
      <c r="A24" s="109"/>
      <c r="B24" s="110"/>
      <c r="C24" s="111"/>
      <c r="D24" s="111"/>
      <c r="E24" s="111"/>
      <c r="F24" s="111"/>
      <c r="G24" s="111"/>
      <c r="H24" s="111"/>
      <c r="I24" s="112"/>
      <c r="J24" s="112"/>
      <c r="K24" s="112"/>
      <c r="L24" s="113"/>
    </row>
    <row r="25" spans="1:12" ht="14.4" hidden="1" customHeight="1" x14ac:dyDescent="0.3">
      <c r="A25" s="109"/>
      <c r="B25" s="110"/>
      <c r="C25" s="6" t="s">
        <v>108</v>
      </c>
      <c r="D25" s="6"/>
      <c r="E25" s="6">
        <v>132</v>
      </c>
      <c r="F25" s="6">
        <v>0.83</v>
      </c>
      <c r="G25" s="6"/>
      <c r="H25" s="6">
        <f t="shared" ref="H25:H30" si="0">E25*F25</f>
        <v>109.55999999999999</v>
      </c>
      <c r="I25" s="112"/>
      <c r="J25" s="112"/>
      <c r="K25" s="112"/>
      <c r="L25" s="113"/>
    </row>
    <row r="26" spans="1:12" ht="14.4" hidden="1" customHeight="1" x14ac:dyDescent="0.3">
      <c r="A26" s="109"/>
      <c r="B26" s="110"/>
      <c r="C26" s="6" t="s">
        <v>104</v>
      </c>
      <c r="D26" s="6"/>
      <c r="E26" s="6">
        <v>20</v>
      </c>
      <c r="F26" s="6">
        <v>15</v>
      </c>
      <c r="G26" s="6"/>
      <c r="H26" s="6">
        <f t="shared" si="0"/>
        <v>300</v>
      </c>
      <c r="I26" s="112"/>
      <c r="J26" s="112"/>
      <c r="K26" s="112"/>
      <c r="L26" s="113"/>
    </row>
    <row r="27" spans="1:12" ht="14.4" hidden="1" customHeight="1" x14ac:dyDescent="0.3">
      <c r="A27" s="109"/>
      <c r="B27" s="110"/>
      <c r="C27" s="6"/>
      <c r="D27" s="6"/>
      <c r="E27" s="6">
        <v>20</v>
      </c>
      <c r="F27" s="6">
        <v>8</v>
      </c>
      <c r="G27" s="6"/>
      <c r="H27" s="6">
        <f t="shared" si="0"/>
        <v>160</v>
      </c>
      <c r="I27" s="112"/>
      <c r="J27" s="112"/>
      <c r="K27" s="112"/>
      <c r="L27" s="113"/>
    </row>
    <row r="28" spans="1:12" ht="14.4" hidden="1" customHeight="1" x14ac:dyDescent="0.3">
      <c r="A28" s="109"/>
      <c r="B28" s="110"/>
      <c r="C28" s="6"/>
      <c r="D28" s="6"/>
      <c r="E28" s="6">
        <v>0</v>
      </c>
      <c r="F28" s="6">
        <v>6</v>
      </c>
      <c r="G28" s="6"/>
      <c r="H28" s="6">
        <f t="shared" si="0"/>
        <v>0</v>
      </c>
      <c r="I28" s="112"/>
      <c r="J28" s="112"/>
      <c r="K28" s="112"/>
      <c r="L28" s="113"/>
    </row>
    <row r="29" spans="1:12" ht="14.4" hidden="1" customHeight="1" x14ac:dyDescent="0.3">
      <c r="A29" s="109"/>
      <c r="B29" s="110"/>
      <c r="C29" s="6" t="s">
        <v>109</v>
      </c>
      <c r="D29" s="6"/>
      <c r="E29" s="6">
        <v>0</v>
      </c>
      <c r="F29" s="6">
        <v>4.1500000000000004</v>
      </c>
      <c r="G29" s="6"/>
      <c r="H29" s="6">
        <f t="shared" si="0"/>
        <v>0</v>
      </c>
      <c r="I29" s="112"/>
      <c r="J29" s="112"/>
      <c r="K29" s="112"/>
      <c r="L29" s="113"/>
    </row>
    <row r="30" spans="1:12" ht="27.6" hidden="1" customHeight="1" x14ac:dyDescent="0.3">
      <c r="A30" s="109"/>
      <c r="B30" s="110"/>
      <c r="C30" s="6" t="s">
        <v>107</v>
      </c>
      <c r="D30" s="6"/>
      <c r="E30" s="6">
        <v>0</v>
      </c>
      <c r="F30" s="6">
        <v>0.83</v>
      </c>
      <c r="G30" s="6"/>
      <c r="H30" s="6">
        <f t="shared" si="0"/>
        <v>0</v>
      </c>
      <c r="I30" s="112"/>
      <c r="J30" s="112"/>
      <c r="K30" s="112"/>
      <c r="L30" s="113"/>
    </row>
    <row r="31" spans="1:12" ht="14.4" hidden="1" customHeight="1" x14ac:dyDescent="0.3">
      <c r="A31" s="109"/>
      <c r="B31" s="110"/>
      <c r="C31" s="6"/>
      <c r="D31" s="6"/>
      <c r="E31" s="6"/>
      <c r="F31" s="6"/>
      <c r="G31" s="6"/>
      <c r="H31" s="6"/>
      <c r="I31" s="112"/>
      <c r="J31" s="112"/>
      <c r="K31" s="112"/>
      <c r="L31" s="113"/>
    </row>
    <row r="32" spans="1:12" ht="14.4" customHeight="1" x14ac:dyDescent="0.3">
      <c r="A32" s="109"/>
      <c r="B32" s="110"/>
      <c r="C32" s="111" t="s">
        <v>13</v>
      </c>
      <c r="D32" s="111"/>
      <c r="E32" s="111"/>
      <c r="F32" s="111"/>
      <c r="G32" s="111"/>
      <c r="H32" s="6">
        <f>SUM(H25:H30)</f>
        <v>569.55999999999995</v>
      </c>
      <c r="I32" s="112"/>
      <c r="J32" s="112"/>
      <c r="K32" s="112"/>
      <c r="L32" s="113"/>
    </row>
    <row r="33" spans="1:12" ht="14.4" customHeight="1" x14ac:dyDescent="0.3">
      <c r="A33" s="109">
        <v>4</v>
      </c>
      <c r="B33" s="110" t="s">
        <v>22</v>
      </c>
      <c r="C33" s="111" t="s">
        <v>83</v>
      </c>
      <c r="D33" s="111"/>
      <c r="E33" s="111"/>
      <c r="F33" s="111"/>
      <c r="G33" s="111"/>
      <c r="H33" s="111"/>
      <c r="I33" s="112">
        <v>0</v>
      </c>
      <c r="J33" s="112">
        <f>4420.8</f>
        <v>4420.8</v>
      </c>
      <c r="K33" s="112" t="s">
        <v>15</v>
      </c>
      <c r="L33" s="113">
        <f>I33*J33</f>
        <v>0</v>
      </c>
    </row>
    <row r="34" spans="1:12" x14ac:dyDescent="0.3">
      <c r="A34" s="109"/>
      <c r="B34" s="110"/>
      <c r="C34" s="111"/>
      <c r="D34" s="111"/>
      <c r="E34" s="111"/>
      <c r="F34" s="111"/>
      <c r="G34" s="111"/>
      <c r="H34" s="111"/>
      <c r="I34" s="112"/>
      <c r="J34" s="112"/>
      <c r="K34" s="112"/>
      <c r="L34" s="113"/>
    </row>
    <row r="35" spans="1:12" ht="56.4" customHeight="1" x14ac:dyDescent="0.3">
      <c r="A35" s="109"/>
      <c r="B35" s="110"/>
      <c r="C35" s="111"/>
      <c r="D35" s="111"/>
      <c r="E35" s="111"/>
      <c r="F35" s="111"/>
      <c r="G35" s="111"/>
      <c r="H35" s="111"/>
      <c r="I35" s="112"/>
      <c r="J35" s="112"/>
      <c r="K35" s="112"/>
      <c r="L35" s="113"/>
    </row>
    <row r="36" spans="1:12" ht="32.4" customHeight="1" x14ac:dyDescent="0.3">
      <c r="A36" s="109"/>
      <c r="B36" s="110"/>
      <c r="C36" s="6"/>
      <c r="D36" s="6"/>
      <c r="E36" s="6"/>
      <c r="F36" s="6"/>
      <c r="G36" s="6"/>
      <c r="H36" s="6"/>
      <c r="I36" s="112"/>
      <c r="J36" s="112"/>
      <c r="K36" s="112"/>
      <c r="L36" s="113"/>
    </row>
    <row r="37" spans="1:12" x14ac:dyDescent="0.3">
      <c r="A37" s="109"/>
      <c r="B37" s="110"/>
      <c r="C37" s="6"/>
      <c r="D37" s="6"/>
      <c r="E37" s="6"/>
      <c r="F37" s="6"/>
      <c r="G37" s="6"/>
      <c r="H37" s="6"/>
      <c r="I37" s="112"/>
      <c r="J37" s="112"/>
      <c r="K37" s="112"/>
      <c r="L37" s="113"/>
    </row>
    <row r="38" spans="1:12" ht="14.4" customHeight="1" x14ac:dyDescent="0.3">
      <c r="A38" s="109"/>
      <c r="B38" s="110"/>
      <c r="C38" s="111"/>
      <c r="D38" s="111"/>
      <c r="E38" s="111"/>
      <c r="F38" s="111"/>
      <c r="G38" s="111"/>
      <c r="H38" s="6"/>
      <c r="I38" s="112"/>
      <c r="J38" s="112"/>
      <c r="K38" s="112"/>
      <c r="L38" s="113"/>
    </row>
    <row r="39" spans="1:12" ht="86.4" customHeight="1" x14ac:dyDescent="0.3">
      <c r="A39" s="109">
        <v>5</v>
      </c>
      <c r="B39" s="110" t="s">
        <v>23</v>
      </c>
      <c r="C39" s="111" t="s">
        <v>24</v>
      </c>
      <c r="D39" s="111"/>
      <c r="E39" s="111"/>
      <c r="F39" s="111"/>
      <c r="G39" s="111"/>
      <c r="H39" s="111"/>
      <c r="I39" s="112">
        <f>SUM(H40:H56)/35.31</f>
        <v>22.628108432455392</v>
      </c>
      <c r="J39" s="112">
        <v>5670</v>
      </c>
      <c r="K39" s="112" t="s">
        <v>15</v>
      </c>
      <c r="L39" s="113">
        <f>I39*J39</f>
        <v>128301.37481202207</v>
      </c>
    </row>
    <row r="40" spans="1:12" ht="33" hidden="1" customHeight="1" x14ac:dyDescent="0.3">
      <c r="A40" s="109"/>
      <c r="B40" s="110"/>
      <c r="C40" s="6" t="s">
        <v>91</v>
      </c>
      <c r="D40" s="6">
        <v>25</v>
      </c>
      <c r="E40" s="6">
        <v>0.79</v>
      </c>
      <c r="F40" s="6">
        <v>0.69</v>
      </c>
      <c r="G40" s="6">
        <v>13</v>
      </c>
      <c r="H40" s="6">
        <f t="shared" ref="H40:H51" si="1">G40*F40*E40*D40</f>
        <v>177.1575</v>
      </c>
      <c r="I40" s="112"/>
      <c r="J40" s="112"/>
      <c r="K40" s="112"/>
      <c r="L40" s="113"/>
    </row>
    <row r="41" spans="1:12" ht="29.4" hidden="1" customHeight="1" x14ac:dyDescent="0.3">
      <c r="A41" s="109"/>
      <c r="B41" s="110"/>
      <c r="C41" s="6"/>
      <c r="D41" s="6">
        <v>25</v>
      </c>
      <c r="E41" s="6">
        <v>3.145</v>
      </c>
      <c r="F41" s="6">
        <v>5.7000000000000002E-2</v>
      </c>
      <c r="G41" s="6">
        <v>0.19</v>
      </c>
      <c r="H41" s="6">
        <f>D41*E41*F41*G41</f>
        <v>0.85150875000000004</v>
      </c>
      <c r="I41" s="112"/>
      <c r="J41" s="112"/>
      <c r="K41" s="112"/>
      <c r="L41" s="113"/>
    </row>
    <row r="42" spans="1:12" ht="52.8" hidden="1" customHeight="1" x14ac:dyDescent="0.3">
      <c r="A42" s="109"/>
      <c r="B42" s="110"/>
      <c r="C42" s="111" t="s">
        <v>133</v>
      </c>
      <c r="D42" s="6"/>
      <c r="E42" s="6">
        <v>132</v>
      </c>
      <c r="F42" s="6">
        <v>0.83</v>
      </c>
      <c r="G42" s="6">
        <v>0.83</v>
      </c>
      <c r="H42" s="6">
        <f>E42*F42*G42</f>
        <v>90.934799999999981</v>
      </c>
      <c r="I42" s="112"/>
      <c r="J42" s="112"/>
      <c r="K42" s="112"/>
      <c r="L42" s="113"/>
    </row>
    <row r="43" spans="1:12" ht="52.8" hidden="1" customHeight="1" x14ac:dyDescent="0.3">
      <c r="A43" s="109"/>
      <c r="B43" s="110"/>
      <c r="C43" s="111"/>
      <c r="D43" s="6"/>
      <c r="E43" s="6">
        <v>4</v>
      </c>
      <c r="F43" s="6">
        <v>0.42</v>
      </c>
      <c r="G43" s="6">
        <v>0.5</v>
      </c>
      <c r="H43" s="6">
        <f>E43*F43*G43</f>
        <v>0.84</v>
      </c>
      <c r="I43" s="112"/>
      <c r="J43" s="112"/>
      <c r="K43" s="112"/>
      <c r="L43" s="113"/>
    </row>
    <row r="44" spans="1:12" ht="48.6" hidden="1" customHeight="1" x14ac:dyDescent="0.3">
      <c r="A44" s="109"/>
      <c r="B44" s="110"/>
      <c r="C44" s="111"/>
      <c r="D44" s="6"/>
      <c r="E44" s="6">
        <v>132</v>
      </c>
      <c r="F44" s="6">
        <v>0.83</v>
      </c>
      <c r="G44" s="6">
        <v>0.83</v>
      </c>
      <c r="H44" s="6">
        <f>E44*F44*G44</f>
        <v>90.934799999999981</v>
      </c>
      <c r="I44" s="112"/>
      <c r="J44" s="112"/>
      <c r="K44" s="112"/>
      <c r="L44" s="113"/>
    </row>
    <row r="45" spans="1:12" ht="40.200000000000003" hidden="1" customHeight="1" x14ac:dyDescent="0.3">
      <c r="A45" s="109"/>
      <c r="B45" s="110"/>
      <c r="C45" s="25"/>
      <c r="D45" s="6"/>
      <c r="E45" s="6"/>
      <c r="F45" s="6"/>
      <c r="G45" s="6"/>
      <c r="H45" s="6"/>
      <c r="I45" s="112"/>
      <c r="J45" s="112"/>
      <c r="K45" s="112"/>
      <c r="L45" s="113"/>
    </row>
    <row r="46" spans="1:12" ht="32.4" hidden="1" customHeight="1" x14ac:dyDescent="0.3">
      <c r="A46" s="109"/>
      <c r="B46" s="110"/>
      <c r="C46" s="6" t="s">
        <v>25</v>
      </c>
      <c r="D46" s="6">
        <v>11</v>
      </c>
      <c r="E46" s="6">
        <v>0.83</v>
      </c>
      <c r="F46" s="6">
        <v>0.83</v>
      </c>
      <c r="G46" s="6">
        <v>10</v>
      </c>
      <c r="H46" s="6">
        <f>D46*E46*F46*G46</f>
        <v>75.778999999999982</v>
      </c>
      <c r="I46" s="112"/>
      <c r="J46" s="112"/>
      <c r="K46" s="112"/>
      <c r="L46" s="113"/>
    </row>
    <row r="47" spans="1:12" ht="32.4" hidden="1" customHeight="1" x14ac:dyDescent="0.3">
      <c r="A47" s="109"/>
      <c r="B47" s="110"/>
      <c r="C47" s="170" t="s">
        <v>103</v>
      </c>
      <c r="D47" s="6"/>
      <c r="E47" s="6">
        <v>96</v>
      </c>
      <c r="F47" s="6">
        <v>0.83</v>
      </c>
      <c r="G47" s="6">
        <v>0.5</v>
      </c>
      <c r="H47" s="6">
        <f>E47*F47*G47</f>
        <v>39.839999999999996</v>
      </c>
      <c r="I47" s="112"/>
      <c r="J47" s="112"/>
      <c r="K47" s="112"/>
      <c r="L47" s="113"/>
    </row>
    <row r="48" spans="1:12" hidden="1" x14ac:dyDescent="0.3">
      <c r="A48" s="109"/>
      <c r="B48" s="110"/>
      <c r="C48" s="172"/>
      <c r="D48" s="6"/>
      <c r="E48" s="6">
        <v>36</v>
      </c>
      <c r="F48" s="6">
        <v>0.83</v>
      </c>
      <c r="G48" s="6">
        <v>0.83</v>
      </c>
      <c r="H48" s="6">
        <f>E48*F48*G48</f>
        <v>24.800399999999996</v>
      </c>
      <c r="I48" s="112"/>
      <c r="J48" s="112"/>
      <c r="K48" s="112"/>
      <c r="L48" s="113"/>
    </row>
    <row r="49" spans="1:12" ht="27.6" hidden="1" x14ac:dyDescent="0.3">
      <c r="A49" s="109"/>
      <c r="B49" s="110"/>
      <c r="C49" s="56" t="s">
        <v>106</v>
      </c>
      <c r="D49" s="6"/>
      <c r="E49" s="6">
        <v>16.66</v>
      </c>
      <c r="F49" s="6">
        <v>0.83</v>
      </c>
      <c r="G49" s="6">
        <v>1.25</v>
      </c>
      <c r="H49" s="6">
        <f>E49*F49*G49</f>
        <v>17.284749999999999</v>
      </c>
      <c r="I49" s="112"/>
      <c r="J49" s="112"/>
      <c r="K49" s="112"/>
      <c r="L49" s="113"/>
    </row>
    <row r="50" spans="1:12" hidden="1" x14ac:dyDescent="0.3">
      <c r="A50" s="109"/>
      <c r="B50" s="110"/>
      <c r="C50" s="170" t="s">
        <v>86</v>
      </c>
      <c r="D50" s="6">
        <v>1</v>
      </c>
      <c r="E50" s="6">
        <v>26.5</v>
      </c>
      <c r="F50" s="6">
        <v>22.66</v>
      </c>
      <c r="G50" s="6">
        <v>0.42499999999999999</v>
      </c>
      <c r="H50" s="6">
        <f>D50*E50*F50*G50</f>
        <v>255.20824999999999</v>
      </c>
      <c r="I50" s="112"/>
      <c r="J50" s="112"/>
      <c r="K50" s="112"/>
      <c r="L50" s="113"/>
    </row>
    <row r="51" spans="1:12" ht="27" hidden="1" customHeight="1" x14ac:dyDescent="0.3">
      <c r="A51" s="109"/>
      <c r="B51" s="110"/>
      <c r="C51" s="172"/>
      <c r="D51" s="6"/>
      <c r="E51" s="6"/>
      <c r="F51" s="6"/>
      <c r="G51" s="6"/>
      <c r="H51" s="6">
        <f t="shared" si="1"/>
        <v>0</v>
      </c>
      <c r="I51" s="112"/>
      <c r="J51" s="112"/>
      <c r="K51" s="112"/>
      <c r="L51" s="113"/>
    </row>
    <row r="52" spans="1:12" ht="27" hidden="1" customHeight="1" x14ac:dyDescent="0.3">
      <c r="A52" s="109"/>
      <c r="B52" s="110"/>
      <c r="C52" s="74" t="s">
        <v>105</v>
      </c>
      <c r="D52" s="6"/>
      <c r="E52" s="6">
        <v>40.98</v>
      </c>
      <c r="F52" s="6">
        <v>1.5</v>
      </c>
      <c r="G52" s="6">
        <v>0.25</v>
      </c>
      <c r="H52" s="6">
        <f>E52*F52*G52</f>
        <v>15.3675</v>
      </c>
      <c r="I52" s="112"/>
      <c r="J52" s="112"/>
      <c r="K52" s="112"/>
      <c r="L52" s="113"/>
    </row>
    <row r="53" spans="1:12" ht="27" hidden="1" customHeight="1" x14ac:dyDescent="0.3">
      <c r="A53" s="109"/>
      <c r="B53" s="110"/>
      <c r="C53" s="75" t="s">
        <v>111</v>
      </c>
      <c r="D53" s="6">
        <v>6</v>
      </c>
      <c r="E53" s="6">
        <v>4</v>
      </c>
      <c r="F53" s="6">
        <v>1.5</v>
      </c>
      <c r="G53" s="6">
        <v>0.25</v>
      </c>
      <c r="H53" s="6">
        <f>D53*E53*F53*G53</f>
        <v>9</v>
      </c>
      <c r="I53" s="112"/>
      <c r="J53" s="112"/>
      <c r="K53" s="112"/>
      <c r="L53" s="113"/>
    </row>
    <row r="54" spans="1:12" ht="27" hidden="1" customHeight="1" x14ac:dyDescent="0.3">
      <c r="A54" s="109"/>
      <c r="B54" s="110"/>
      <c r="C54" s="76" t="s">
        <v>112</v>
      </c>
      <c r="D54" s="6">
        <v>2</v>
      </c>
      <c r="E54" s="6">
        <v>2</v>
      </c>
      <c r="F54" s="6">
        <v>1</v>
      </c>
      <c r="G54" s="6">
        <v>0.25</v>
      </c>
      <c r="H54" s="6">
        <f>D54*E54*F54*G54</f>
        <v>1</v>
      </c>
      <c r="I54" s="112"/>
      <c r="J54" s="112"/>
      <c r="K54" s="112"/>
      <c r="L54" s="113"/>
    </row>
    <row r="55" spans="1:12" ht="27" hidden="1" customHeight="1" x14ac:dyDescent="0.3">
      <c r="A55" s="109"/>
      <c r="B55" s="110"/>
      <c r="C55" s="6"/>
      <c r="D55" s="6"/>
      <c r="E55" s="6"/>
      <c r="F55" s="6"/>
      <c r="G55" s="6"/>
      <c r="H55" s="6"/>
      <c r="I55" s="112"/>
      <c r="J55" s="112"/>
      <c r="K55" s="112"/>
      <c r="L55" s="113"/>
    </row>
    <row r="56" spans="1:12" hidden="1" x14ac:dyDescent="0.3">
      <c r="A56" s="109"/>
      <c r="B56" s="110"/>
      <c r="C56" s="6"/>
      <c r="D56" s="6"/>
      <c r="E56" s="6"/>
      <c r="F56" s="6"/>
      <c r="G56" s="6"/>
      <c r="H56" s="6"/>
      <c r="I56" s="112"/>
      <c r="J56" s="112"/>
      <c r="K56" s="112"/>
      <c r="L56" s="113"/>
    </row>
    <row r="57" spans="1:12" ht="33.6" customHeight="1" x14ac:dyDescent="0.3">
      <c r="A57" s="109"/>
      <c r="B57" s="110"/>
      <c r="C57" s="111" t="s">
        <v>13</v>
      </c>
      <c r="D57" s="111"/>
      <c r="E57" s="111"/>
      <c r="F57" s="111"/>
      <c r="G57" s="111"/>
      <c r="H57" s="6">
        <f>SUM(H40:H56)</f>
        <v>798.99850874999993</v>
      </c>
      <c r="I57" s="112"/>
      <c r="J57" s="112"/>
      <c r="K57" s="112"/>
      <c r="L57" s="113"/>
    </row>
    <row r="58" spans="1:12" ht="14.4" customHeight="1" x14ac:dyDescent="0.3">
      <c r="A58" s="139">
        <v>6</v>
      </c>
      <c r="B58" s="139"/>
      <c r="C58" s="193" t="s">
        <v>26</v>
      </c>
      <c r="D58" s="193"/>
      <c r="E58" s="193"/>
      <c r="F58" s="193"/>
      <c r="G58" s="193"/>
      <c r="H58" s="193"/>
      <c r="I58" s="161">
        <v>2195.11</v>
      </c>
      <c r="J58" s="161">
        <v>92.6</v>
      </c>
      <c r="K58" s="140" t="s">
        <v>28</v>
      </c>
      <c r="L58" s="142">
        <f>J58*I58</f>
        <v>203267.18599999999</v>
      </c>
    </row>
    <row r="59" spans="1:12" x14ac:dyDescent="0.3">
      <c r="A59" s="139"/>
      <c r="B59" s="139"/>
      <c r="C59" s="193"/>
      <c r="D59" s="193"/>
      <c r="E59" s="193"/>
      <c r="F59" s="193"/>
      <c r="G59" s="193"/>
      <c r="H59" s="193"/>
      <c r="I59" s="161"/>
      <c r="J59" s="161"/>
      <c r="K59" s="140"/>
      <c r="L59" s="142"/>
    </row>
    <row r="60" spans="1:12" x14ac:dyDescent="0.3">
      <c r="A60" s="139"/>
      <c r="B60" s="139"/>
      <c r="C60" s="193"/>
      <c r="D60" s="193"/>
      <c r="E60" s="193"/>
      <c r="F60" s="193"/>
      <c r="G60" s="193"/>
      <c r="H60" s="193"/>
      <c r="I60" s="161"/>
      <c r="J60" s="161"/>
      <c r="K60" s="140"/>
      <c r="L60" s="142"/>
    </row>
    <row r="61" spans="1:12" x14ac:dyDescent="0.3">
      <c r="A61" s="139"/>
      <c r="B61" s="139"/>
      <c r="C61" s="193"/>
      <c r="D61" s="193"/>
      <c r="E61" s="193"/>
      <c r="F61" s="193"/>
      <c r="G61" s="193"/>
      <c r="H61" s="193"/>
      <c r="I61" s="161"/>
      <c r="J61" s="161"/>
      <c r="K61" s="140"/>
      <c r="L61" s="142"/>
    </row>
    <row r="62" spans="1:12" ht="27" customHeight="1" x14ac:dyDescent="0.3">
      <c r="A62" s="139"/>
      <c r="B62" s="139"/>
      <c r="C62" s="161">
        <f>I39</f>
        <v>22.628108432455392</v>
      </c>
      <c r="D62" s="161"/>
      <c r="E62" s="161"/>
      <c r="F62" s="2" t="s">
        <v>27</v>
      </c>
      <c r="G62" s="139" t="s">
        <v>167</v>
      </c>
      <c r="H62" s="139"/>
      <c r="I62" s="161"/>
      <c r="J62" s="161"/>
      <c r="K62" s="140"/>
      <c r="L62" s="142"/>
    </row>
    <row r="63" spans="1:12" ht="14.4" customHeight="1" x14ac:dyDescent="0.3">
      <c r="A63" s="109">
        <v>7</v>
      </c>
      <c r="B63" s="110" t="s">
        <v>29</v>
      </c>
      <c r="C63" s="111" t="s">
        <v>30</v>
      </c>
      <c r="D63" s="111"/>
      <c r="E63" s="111"/>
      <c r="F63" s="111"/>
      <c r="G63" s="111"/>
      <c r="H63" s="111"/>
      <c r="I63" s="103">
        <f>SUM(H65:H80)/10.76</f>
        <v>166.54338289962826</v>
      </c>
      <c r="J63" s="103">
        <v>211.6</v>
      </c>
      <c r="K63" s="103" t="s">
        <v>21</v>
      </c>
      <c r="L63" s="135">
        <f>I63*J63</f>
        <v>35240.579821561339</v>
      </c>
    </row>
    <row r="64" spans="1:12" ht="37.200000000000003" customHeight="1" x14ac:dyDescent="0.3">
      <c r="A64" s="109"/>
      <c r="B64" s="110"/>
      <c r="C64" s="111"/>
      <c r="D64" s="111"/>
      <c r="E64" s="111"/>
      <c r="F64" s="111"/>
      <c r="G64" s="111"/>
      <c r="H64" s="111"/>
      <c r="I64" s="104"/>
      <c r="J64" s="104"/>
      <c r="K64" s="104"/>
      <c r="L64" s="136"/>
    </row>
    <row r="65" spans="1:12" ht="28.2" hidden="1" customHeight="1" x14ac:dyDescent="0.3">
      <c r="A65" s="109"/>
      <c r="B65" s="110"/>
      <c r="C65" s="111" t="s">
        <v>92</v>
      </c>
      <c r="D65" s="6">
        <v>2</v>
      </c>
      <c r="E65" s="6">
        <v>132</v>
      </c>
      <c r="F65" s="6">
        <v>0.83</v>
      </c>
      <c r="G65" s="6"/>
      <c r="H65" s="6">
        <f t="shared" ref="H65:H75" si="2">D65*E65*F65</f>
        <v>219.11999999999998</v>
      </c>
      <c r="I65" s="104"/>
      <c r="J65" s="104"/>
      <c r="K65" s="104"/>
      <c r="L65" s="136"/>
    </row>
    <row r="66" spans="1:12" ht="18.600000000000001" hidden="1" customHeight="1" x14ac:dyDescent="0.3">
      <c r="A66" s="109"/>
      <c r="B66" s="110"/>
      <c r="C66" s="111"/>
      <c r="D66" s="6">
        <v>0</v>
      </c>
      <c r="E66" s="6">
        <v>0</v>
      </c>
      <c r="F66" s="6">
        <v>0</v>
      </c>
      <c r="G66" s="6"/>
      <c r="H66" s="6">
        <f t="shared" si="2"/>
        <v>0</v>
      </c>
      <c r="I66" s="104"/>
      <c r="J66" s="104"/>
      <c r="K66" s="104"/>
      <c r="L66" s="136"/>
    </row>
    <row r="67" spans="1:12" ht="30.6" hidden="1" customHeight="1" x14ac:dyDescent="0.3">
      <c r="A67" s="109"/>
      <c r="B67" s="110"/>
      <c r="C67" s="60" t="s">
        <v>25</v>
      </c>
      <c r="D67" s="6">
        <v>11</v>
      </c>
      <c r="E67" s="6">
        <v>3.33</v>
      </c>
      <c r="F67" s="6">
        <v>10</v>
      </c>
      <c r="G67" s="6"/>
      <c r="H67" s="6">
        <f t="shared" si="2"/>
        <v>366.3</v>
      </c>
      <c r="I67" s="104"/>
      <c r="J67" s="104"/>
      <c r="K67" s="104"/>
      <c r="L67" s="136"/>
    </row>
    <row r="68" spans="1:12" ht="30.6" hidden="1" customHeight="1" x14ac:dyDescent="0.3">
      <c r="A68" s="109"/>
      <c r="B68" s="110"/>
      <c r="C68" s="62"/>
      <c r="D68" s="6"/>
      <c r="E68" s="6"/>
      <c r="F68" s="6"/>
      <c r="G68" s="6"/>
      <c r="H68" s="6"/>
      <c r="I68" s="104"/>
      <c r="J68" s="104"/>
      <c r="K68" s="104"/>
      <c r="L68" s="136"/>
    </row>
    <row r="69" spans="1:12" ht="28.8" hidden="1" customHeight="1" x14ac:dyDescent="0.3">
      <c r="A69" s="109"/>
      <c r="B69" s="110"/>
      <c r="C69" s="61" t="s">
        <v>86</v>
      </c>
      <c r="D69" s="6"/>
      <c r="E69" s="6">
        <v>22.66</v>
      </c>
      <c r="F69" s="6">
        <v>26.5</v>
      </c>
      <c r="G69" s="35"/>
      <c r="H69" s="6">
        <f>E69*F69</f>
        <v>600.49</v>
      </c>
      <c r="I69" s="104"/>
      <c r="J69" s="104"/>
      <c r="K69" s="104"/>
      <c r="L69" s="136"/>
    </row>
    <row r="70" spans="1:12" hidden="1" x14ac:dyDescent="0.3">
      <c r="A70" s="109"/>
      <c r="B70" s="110"/>
      <c r="C70" s="6" t="s">
        <v>134</v>
      </c>
      <c r="D70" s="6">
        <v>2</v>
      </c>
      <c r="E70" s="6">
        <v>16.66</v>
      </c>
      <c r="F70" s="6">
        <v>1.25</v>
      </c>
      <c r="G70" s="1"/>
      <c r="H70" s="9">
        <f t="shared" si="2"/>
        <v>41.65</v>
      </c>
      <c r="I70" s="104"/>
      <c r="J70" s="104"/>
      <c r="K70" s="104"/>
      <c r="L70" s="136"/>
    </row>
    <row r="71" spans="1:12" hidden="1" x14ac:dyDescent="0.3">
      <c r="A71" s="109"/>
      <c r="B71" s="110"/>
      <c r="C71" s="170" t="s">
        <v>103</v>
      </c>
      <c r="D71" s="6">
        <v>4</v>
      </c>
      <c r="E71" s="6">
        <v>8</v>
      </c>
      <c r="F71" s="6">
        <v>0.83</v>
      </c>
      <c r="G71" s="1"/>
      <c r="H71" s="9">
        <f>D71*E71*F71</f>
        <v>26.56</v>
      </c>
      <c r="I71" s="104"/>
      <c r="J71" s="104"/>
      <c r="K71" s="104"/>
      <c r="L71" s="136"/>
    </row>
    <row r="72" spans="1:12" hidden="1" x14ac:dyDescent="0.3">
      <c r="A72" s="109"/>
      <c r="B72" s="110"/>
      <c r="C72" s="171"/>
      <c r="D72" s="6">
        <v>6</v>
      </c>
      <c r="E72" s="6">
        <v>21.66</v>
      </c>
      <c r="F72" s="6">
        <v>0.83</v>
      </c>
      <c r="G72" s="1"/>
      <c r="H72" s="9">
        <f>D72*E72*F72</f>
        <v>107.8668</v>
      </c>
      <c r="I72" s="104"/>
      <c r="J72" s="104"/>
      <c r="K72" s="104"/>
      <c r="L72" s="136"/>
    </row>
    <row r="73" spans="1:12" hidden="1" x14ac:dyDescent="0.3">
      <c r="A73" s="109"/>
      <c r="B73" s="110"/>
      <c r="C73" s="171"/>
      <c r="D73" s="6">
        <v>2</v>
      </c>
      <c r="E73" s="6">
        <v>4</v>
      </c>
      <c r="F73" s="6">
        <v>0.42</v>
      </c>
      <c r="G73" s="1"/>
      <c r="H73" s="9">
        <f>D73*E73*F73</f>
        <v>3.36</v>
      </c>
      <c r="I73" s="104"/>
      <c r="J73" s="104"/>
      <c r="K73" s="104"/>
      <c r="L73" s="136"/>
    </row>
    <row r="74" spans="1:12" hidden="1" x14ac:dyDescent="0.3">
      <c r="A74" s="109"/>
      <c r="B74" s="110"/>
      <c r="C74" s="172"/>
      <c r="D74" s="6">
        <v>4</v>
      </c>
      <c r="E74" s="6">
        <v>25.5</v>
      </c>
      <c r="F74" s="6">
        <v>0.83</v>
      </c>
      <c r="G74" s="1"/>
      <c r="H74" s="9">
        <f t="shared" si="2"/>
        <v>84.66</v>
      </c>
      <c r="I74" s="104"/>
      <c r="J74" s="104"/>
      <c r="K74" s="104"/>
      <c r="L74" s="136"/>
    </row>
    <row r="75" spans="1:12" hidden="1" x14ac:dyDescent="0.3">
      <c r="A75" s="109"/>
      <c r="B75" s="110"/>
      <c r="C75" s="6" t="s">
        <v>104</v>
      </c>
      <c r="D75" s="6">
        <v>2</v>
      </c>
      <c r="E75" s="6">
        <v>208</v>
      </c>
      <c r="F75" s="6">
        <v>0.5</v>
      </c>
      <c r="G75" s="1"/>
      <c r="H75" s="9">
        <f t="shared" si="2"/>
        <v>208</v>
      </c>
      <c r="I75" s="104"/>
      <c r="J75" s="104"/>
      <c r="K75" s="104"/>
      <c r="L75" s="136"/>
    </row>
    <row r="76" spans="1:12" hidden="1" x14ac:dyDescent="0.3">
      <c r="A76" s="109"/>
      <c r="B76" s="110"/>
      <c r="C76" s="74" t="s">
        <v>105</v>
      </c>
      <c r="D76" s="6"/>
      <c r="E76" s="6">
        <v>40.98</v>
      </c>
      <c r="F76" s="6">
        <v>1.5</v>
      </c>
      <c r="G76" s="1"/>
      <c r="H76" s="9"/>
      <c r="I76" s="104"/>
      <c r="J76" s="104"/>
      <c r="K76" s="104"/>
      <c r="L76" s="136"/>
    </row>
    <row r="77" spans="1:12" hidden="1" x14ac:dyDescent="0.3">
      <c r="A77" s="109"/>
      <c r="B77" s="110"/>
      <c r="C77" s="75" t="s">
        <v>111</v>
      </c>
      <c r="D77" s="6">
        <v>6</v>
      </c>
      <c r="E77" s="6">
        <v>4</v>
      </c>
      <c r="F77" s="6">
        <v>1.5</v>
      </c>
      <c r="G77" s="1"/>
      <c r="H77" s="9"/>
      <c r="I77" s="104"/>
      <c r="J77" s="104"/>
      <c r="K77" s="104"/>
      <c r="L77" s="136"/>
    </row>
    <row r="78" spans="1:12" ht="27.6" hidden="1" x14ac:dyDescent="0.3">
      <c r="A78" s="109"/>
      <c r="B78" s="110"/>
      <c r="C78" s="76" t="s">
        <v>112</v>
      </c>
      <c r="D78" s="6">
        <v>2</v>
      </c>
      <c r="E78" s="6">
        <v>2</v>
      </c>
      <c r="F78" s="6">
        <v>1</v>
      </c>
      <c r="G78" s="1"/>
      <c r="H78" s="9">
        <f>E78*F78</f>
        <v>2</v>
      </c>
      <c r="I78" s="104"/>
      <c r="J78" s="104"/>
      <c r="K78" s="104"/>
      <c r="L78" s="136"/>
    </row>
    <row r="79" spans="1:12" hidden="1" x14ac:dyDescent="0.3">
      <c r="A79" s="109"/>
      <c r="B79" s="110"/>
      <c r="C79" s="173" t="s">
        <v>106</v>
      </c>
      <c r="D79" s="6">
        <v>2</v>
      </c>
      <c r="E79" s="6">
        <v>132</v>
      </c>
      <c r="F79" s="6">
        <v>0.5</v>
      </c>
      <c r="G79" s="1"/>
      <c r="H79" s="9">
        <f>D79*E79*F79</f>
        <v>132</v>
      </c>
      <c r="I79" s="104"/>
      <c r="J79" s="104"/>
      <c r="K79" s="104"/>
      <c r="L79" s="136"/>
    </row>
    <row r="80" spans="1:12" ht="23.4" hidden="1" customHeight="1" x14ac:dyDescent="0.3">
      <c r="A80" s="109"/>
      <c r="B80" s="110"/>
      <c r="C80" s="174"/>
      <c r="D80" s="6"/>
      <c r="E80" s="6"/>
      <c r="F80" s="6"/>
      <c r="G80" s="1"/>
      <c r="H80" s="10">
        <f>D80*E80*F80</f>
        <v>0</v>
      </c>
      <c r="I80" s="104"/>
      <c r="J80" s="104"/>
      <c r="K80" s="104"/>
      <c r="L80" s="136"/>
    </row>
    <row r="81" spans="1:12" ht="23.4" customHeight="1" x14ac:dyDescent="0.3">
      <c r="A81" s="30"/>
      <c r="B81" s="13"/>
      <c r="C81" s="111" t="s">
        <v>13</v>
      </c>
      <c r="D81" s="111"/>
      <c r="E81" s="111"/>
      <c r="F81" s="111"/>
      <c r="G81" s="111"/>
      <c r="H81" s="6">
        <f>SUM(H65:H80)</f>
        <v>1792.0067999999999</v>
      </c>
      <c r="I81" s="105"/>
      <c r="J81" s="105"/>
      <c r="K81" s="105"/>
      <c r="L81" s="137"/>
    </row>
    <row r="82" spans="1:12" ht="67.2" customHeight="1" x14ac:dyDescent="0.3">
      <c r="A82" s="109">
        <v>8</v>
      </c>
      <c r="B82" s="77" t="s">
        <v>31</v>
      </c>
      <c r="C82" s="111" t="s">
        <v>32</v>
      </c>
      <c r="D82" s="111"/>
      <c r="E82" s="111"/>
      <c r="F82" s="111"/>
      <c r="G82" s="111"/>
      <c r="H82" s="111"/>
      <c r="I82" s="103">
        <f>H85/35.31</f>
        <v>8.2282639478901149</v>
      </c>
      <c r="J82" s="103">
        <v>4819.8999999999996</v>
      </c>
      <c r="K82" s="103" t="s">
        <v>15</v>
      </c>
      <c r="L82" s="106">
        <f>I82*J82</f>
        <v>39659.409402435565</v>
      </c>
    </row>
    <row r="83" spans="1:12" ht="32.4" hidden="1" customHeight="1" x14ac:dyDescent="0.3">
      <c r="A83" s="109"/>
      <c r="B83" s="77"/>
      <c r="C83" s="35" t="s">
        <v>96</v>
      </c>
      <c r="D83" s="6">
        <v>1</v>
      </c>
      <c r="E83" s="6">
        <v>132</v>
      </c>
      <c r="F83" s="6">
        <v>0.83</v>
      </c>
      <c r="G83" s="6">
        <v>2.5</v>
      </c>
      <c r="H83" s="6">
        <f>D83*E83*F83*G83</f>
        <v>273.89999999999998</v>
      </c>
      <c r="I83" s="104"/>
      <c r="J83" s="104"/>
      <c r="K83" s="104"/>
      <c r="L83" s="107"/>
    </row>
    <row r="84" spans="1:12" ht="27.6" hidden="1" customHeight="1" x14ac:dyDescent="0.3">
      <c r="A84" s="109"/>
      <c r="B84" s="77"/>
      <c r="C84" s="35" t="s">
        <v>109</v>
      </c>
      <c r="D84" s="6"/>
      <c r="E84" s="6">
        <v>4</v>
      </c>
      <c r="F84" s="6">
        <v>8.32</v>
      </c>
      <c r="G84" s="6">
        <v>0.5</v>
      </c>
      <c r="H84" s="6">
        <f>E84*F84*G84</f>
        <v>16.64</v>
      </c>
      <c r="I84" s="104"/>
      <c r="J84" s="104"/>
      <c r="K84" s="104"/>
      <c r="L84" s="107"/>
    </row>
    <row r="85" spans="1:12" ht="27.6" hidden="1" customHeight="1" x14ac:dyDescent="0.3">
      <c r="A85" s="109"/>
      <c r="B85" s="77"/>
      <c r="D85" s="58"/>
      <c r="E85" s="58"/>
      <c r="F85" s="58"/>
      <c r="H85" s="40">
        <f>H83+H84</f>
        <v>290.53999999999996</v>
      </c>
      <c r="I85" s="104"/>
      <c r="J85" s="104"/>
      <c r="K85" s="104"/>
      <c r="L85" s="107"/>
    </row>
    <row r="86" spans="1:12" ht="20.399999999999999" hidden="1" customHeight="1" x14ac:dyDescent="0.3">
      <c r="A86" s="109"/>
      <c r="B86" s="77"/>
      <c r="H86" s="40"/>
      <c r="I86" s="104"/>
      <c r="J86" s="104"/>
      <c r="K86" s="104"/>
      <c r="L86" s="107"/>
    </row>
    <row r="87" spans="1:12" ht="24.6" hidden="1" customHeight="1" x14ac:dyDescent="0.3">
      <c r="A87" s="109"/>
      <c r="B87" s="77"/>
      <c r="C87" s="35" t="s">
        <v>97</v>
      </c>
      <c r="D87" s="6">
        <v>1</v>
      </c>
      <c r="E87" s="6">
        <v>165</v>
      </c>
      <c r="F87" s="6">
        <v>0.83</v>
      </c>
      <c r="G87" s="6">
        <v>10</v>
      </c>
      <c r="H87" s="6">
        <f>D87*E87*F87*G87</f>
        <v>1369.5</v>
      </c>
      <c r="I87" s="104">
        <f>H100/35.31</f>
        <v>40.167445482866043</v>
      </c>
      <c r="J87" s="104">
        <v>5662.1</v>
      </c>
      <c r="K87" s="104" t="s">
        <v>27</v>
      </c>
      <c r="L87" s="107">
        <f>I87*J87</f>
        <v>227432.09306853585</v>
      </c>
    </row>
    <row r="88" spans="1:12" ht="24.6" hidden="1" customHeight="1" x14ac:dyDescent="0.3">
      <c r="A88" s="109"/>
      <c r="B88" s="77"/>
      <c r="C88" s="35"/>
      <c r="D88" s="6">
        <v>1</v>
      </c>
      <c r="E88" s="6">
        <v>4</v>
      </c>
      <c r="F88" s="6">
        <v>0.83</v>
      </c>
      <c r="G88" s="6">
        <v>10</v>
      </c>
      <c r="H88" s="6">
        <f>E88*F88*G88</f>
        <v>33.199999999999996</v>
      </c>
      <c r="I88" s="104"/>
      <c r="J88" s="104"/>
      <c r="K88" s="104"/>
      <c r="L88" s="107"/>
    </row>
    <row r="89" spans="1:12" ht="24.6" hidden="1" customHeight="1" x14ac:dyDescent="0.3">
      <c r="A89" s="109"/>
      <c r="B89" s="77"/>
      <c r="C89" s="35"/>
      <c r="D89" s="6">
        <v>2</v>
      </c>
      <c r="E89" s="6">
        <v>8</v>
      </c>
      <c r="F89" s="6">
        <v>0.83</v>
      </c>
      <c r="G89" s="6">
        <v>10</v>
      </c>
      <c r="H89" s="6">
        <f>D89*E89*F89*G89</f>
        <v>132.79999999999998</v>
      </c>
      <c r="I89" s="104"/>
      <c r="J89" s="104"/>
      <c r="K89" s="104"/>
      <c r="L89" s="107"/>
    </row>
    <row r="90" spans="1:12" ht="30" hidden="1" customHeight="1" x14ac:dyDescent="0.3">
      <c r="A90" s="109"/>
      <c r="B90" s="77" t="s">
        <v>135</v>
      </c>
      <c r="C90" s="2" t="s">
        <v>110</v>
      </c>
      <c r="D90" s="6">
        <v>1</v>
      </c>
      <c r="E90" s="6">
        <v>5.5</v>
      </c>
      <c r="F90" s="6">
        <v>0.83</v>
      </c>
      <c r="G90" s="6">
        <v>7</v>
      </c>
      <c r="H90" s="6">
        <f>D90*E90*F90*G90</f>
        <v>31.954999999999998</v>
      </c>
      <c r="I90" s="104"/>
      <c r="J90" s="104"/>
      <c r="K90" s="104"/>
      <c r="L90" s="107"/>
    </row>
    <row r="91" spans="1:12" ht="18.600000000000001" hidden="1" customHeight="1" x14ac:dyDescent="0.3">
      <c r="A91" s="109"/>
      <c r="B91" s="77"/>
      <c r="C91" s="1" t="s">
        <v>124</v>
      </c>
      <c r="D91" s="6">
        <v>2</v>
      </c>
      <c r="E91" s="6">
        <v>3.5</v>
      </c>
      <c r="F91" s="6">
        <v>0.83</v>
      </c>
      <c r="G91" s="7">
        <v>7</v>
      </c>
      <c r="H91" s="9">
        <f>E91*F91*G91</f>
        <v>20.334999999999997</v>
      </c>
      <c r="I91" s="104"/>
      <c r="J91" s="104"/>
      <c r="K91" s="104"/>
      <c r="L91" s="107"/>
    </row>
    <row r="92" spans="1:12" ht="18.600000000000001" hidden="1" customHeight="1" x14ac:dyDescent="0.3">
      <c r="A92" s="109"/>
      <c r="B92" s="77"/>
      <c r="C92" s="1" t="s">
        <v>118</v>
      </c>
      <c r="D92" s="6">
        <v>6</v>
      </c>
      <c r="E92" s="6">
        <v>3</v>
      </c>
      <c r="F92" s="6">
        <v>0.83</v>
      </c>
      <c r="G92" s="7">
        <v>4</v>
      </c>
      <c r="H92" s="9">
        <f>E92*F92*G92</f>
        <v>9.9599999999999991</v>
      </c>
      <c r="I92" s="104"/>
      <c r="J92" s="104"/>
      <c r="K92" s="104"/>
      <c r="L92" s="107"/>
    </row>
    <row r="93" spans="1:12" ht="18.600000000000001" hidden="1" customHeight="1" x14ac:dyDescent="0.3">
      <c r="A93" s="109"/>
      <c r="B93" s="77"/>
      <c r="C93" s="1" t="s">
        <v>103</v>
      </c>
      <c r="D93" s="6">
        <v>2</v>
      </c>
      <c r="E93" s="6">
        <v>132</v>
      </c>
      <c r="F93" s="6">
        <v>0.83</v>
      </c>
      <c r="G93" s="7">
        <v>0.5</v>
      </c>
      <c r="H93" s="9">
        <f>E93*F93*G93</f>
        <v>54.779999999999994</v>
      </c>
      <c r="I93" s="104"/>
      <c r="J93" s="104"/>
      <c r="K93" s="104"/>
      <c r="L93" s="107"/>
    </row>
    <row r="94" spans="1:12" ht="18.600000000000001" hidden="1" customHeight="1" x14ac:dyDescent="0.3">
      <c r="A94" s="109"/>
      <c r="B94" s="77"/>
      <c r="C94" s="1" t="s">
        <v>106</v>
      </c>
      <c r="D94" s="6">
        <v>4</v>
      </c>
      <c r="E94" s="6">
        <v>0.42</v>
      </c>
      <c r="F94" s="6">
        <v>0.5</v>
      </c>
      <c r="G94" s="7">
        <v>0.75</v>
      </c>
      <c r="H94" s="9">
        <f>E94*F94*G94</f>
        <v>0.1575</v>
      </c>
      <c r="I94" s="104"/>
      <c r="J94" s="104"/>
      <c r="K94" s="104"/>
      <c r="L94" s="107"/>
    </row>
    <row r="95" spans="1:12" ht="18.600000000000001" hidden="1" customHeight="1" x14ac:dyDescent="0.3">
      <c r="A95" s="109"/>
      <c r="B95" s="77"/>
      <c r="C95" s="1"/>
      <c r="D95" s="6"/>
      <c r="E95" s="6"/>
      <c r="F95" s="6"/>
      <c r="G95" s="7"/>
      <c r="H95" s="9"/>
      <c r="I95" s="104"/>
      <c r="J95" s="104"/>
      <c r="K95" s="104"/>
      <c r="L95" s="107"/>
    </row>
    <row r="96" spans="1:12" ht="18.600000000000001" hidden="1" customHeight="1" x14ac:dyDescent="0.3">
      <c r="A96" s="109"/>
      <c r="B96" s="77"/>
      <c r="C96" s="1"/>
      <c r="D96" s="6"/>
      <c r="E96" s="6"/>
      <c r="F96" s="6"/>
      <c r="G96" s="7"/>
      <c r="H96" s="9"/>
      <c r="I96" s="104"/>
      <c r="J96" s="104"/>
      <c r="K96" s="104"/>
      <c r="L96" s="107"/>
    </row>
    <row r="97" spans="1:12" ht="18.600000000000001" hidden="1" customHeight="1" x14ac:dyDescent="0.3">
      <c r="A97" s="109"/>
      <c r="B97" s="77"/>
      <c r="C97" s="1"/>
      <c r="D97" s="6"/>
      <c r="E97" s="6"/>
      <c r="F97" s="6"/>
      <c r="G97" s="7"/>
      <c r="H97" s="9"/>
      <c r="I97" s="104"/>
      <c r="J97" s="104"/>
      <c r="K97" s="104"/>
      <c r="L97" s="107"/>
    </row>
    <row r="98" spans="1:12" ht="18.600000000000001" hidden="1" customHeight="1" x14ac:dyDescent="0.3">
      <c r="A98" s="109"/>
      <c r="B98" s="77"/>
      <c r="C98" s="1"/>
      <c r="D98" s="6"/>
      <c r="E98" s="6"/>
      <c r="F98" s="6"/>
      <c r="G98" s="7"/>
      <c r="H98" s="9"/>
      <c r="I98" s="104"/>
      <c r="J98" s="104"/>
      <c r="K98" s="104"/>
      <c r="L98" s="107"/>
    </row>
    <row r="99" spans="1:12" hidden="1" x14ac:dyDescent="0.3">
      <c r="A99" s="109"/>
      <c r="B99" s="77"/>
      <c r="C99" s="1"/>
      <c r="D99" s="1"/>
      <c r="E99" s="1"/>
      <c r="F99" s="1"/>
      <c r="G99" s="6"/>
      <c r="H99" s="6"/>
      <c r="I99" s="104"/>
      <c r="J99" s="104"/>
      <c r="K99" s="104"/>
      <c r="L99" s="107"/>
    </row>
    <row r="100" spans="1:12" x14ac:dyDescent="0.3">
      <c r="A100" s="30"/>
      <c r="B100" s="13"/>
      <c r="C100" s="1"/>
      <c r="D100" s="1"/>
      <c r="E100" s="1"/>
      <c r="F100" s="1"/>
      <c r="G100" s="6"/>
      <c r="H100" s="6">
        <f>H87+H88+H89-H90-H91-H92-H93-H94</f>
        <v>1418.3125</v>
      </c>
      <c r="I100" s="104"/>
      <c r="J100" s="104"/>
      <c r="K100" s="104"/>
      <c r="L100" s="107"/>
    </row>
    <row r="101" spans="1:12" x14ac:dyDescent="0.3">
      <c r="A101" s="30"/>
      <c r="B101" s="13"/>
      <c r="C101" s="1"/>
      <c r="D101" s="1"/>
      <c r="E101" s="1"/>
      <c r="F101" s="1"/>
      <c r="G101" s="6"/>
      <c r="H101" s="6">
        <f>H86+H100</f>
        <v>1418.3125</v>
      </c>
      <c r="I101" s="105"/>
      <c r="J101" s="105"/>
      <c r="K101" s="105"/>
      <c r="L101" s="108"/>
    </row>
    <row r="102" spans="1:12" ht="1.8" customHeight="1" x14ac:dyDescent="0.3">
      <c r="A102" s="30">
        <v>8</v>
      </c>
      <c r="B102" s="13">
        <v>8640</v>
      </c>
      <c r="C102" s="190" t="s">
        <v>159</v>
      </c>
      <c r="D102" s="190"/>
      <c r="E102" s="190"/>
      <c r="F102" s="190"/>
      <c r="G102" s="190"/>
      <c r="H102" s="2">
        <v>30</v>
      </c>
      <c r="I102" s="11">
        <v>0</v>
      </c>
      <c r="J102" s="11">
        <v>251.3</v>
      </c>
      <c r="K102" s="19" t="s">
        <v>99</v>
      </c>
      <c r="L102" s="28">
        <f t="shared" ref="L102:L107" si="3">I102*J102</f>
        <v>0</v>
      </c>
    </row>
    <row r="103" spans="1:12" ht="37.200000000000003" hidden="1" customHeight="1" x14ac:dyDescent="0.3">
      <c r="A103" s="30"/>
      <c r="B103" s="12"/>
      <c r="C103" s="190" t="s">
        <v>161</v>
      </c>
      <c r="D103" s="190"/>
      <c r="E103" s="190"/>
      <c r="F103" s="190"/>
      <c r="G103" s="190"/>
      <c r="H103" s="2">
        <v>4</v>
      </c>
      <c r="I103" s="11">
        <v>0</v>
      </c>
      <c r="J103" s="11">
        <v>481</v>
      </c>
      <c r="K103" s="19" t="s">
        <v>156</v>
      </c>
      <c r="L103" s="28">
        <f t="shared" si="3"/>
        <v>0</v>
      </c>
    </row>
    <row r="104" spans="1:12" ht="37.200000000000003" hidden="1" customHeight="1" x14ac:dyDescent="0.3">
      <c r="A104" s="30"/>
      <c r="B104" s="12"/>
      <c r="C104" s="190" t="s">
        <v>163</v>
      </c>
      <c r="D104" s="190"/>
      <c r="E104" s="190"/>
      <c r="F104" s="190"/>
      <c r="G104" s="190"/>
      <c r="H104" s="2">
        <v>4</v>
      </c>
      <c r="I104" s="11">
        <v>0</v>
      </c>
      <c r="J104" s="11">
        <v>381</v>
      </c>
      <c r="K104" s="19" t="s">
        <v>162</v>
      </c>
      <c r="L104" s="28">
        <f t="shared" si="3"/>
        <v>0</v>
      </c>
    </row>
    <row r="105" spans="1:12" ht="37.200000000000003" hidden="1" customHeight="1" x14ac:dyDescent="0.3">
      <c r="A105" s="30"/>
      <c r="B105" s="12"/>
      <c r="C105" s="190" t="s">
        <v>164</v>
      </c>
      <c r="D105" s="190"/>
      <c r="E105" s="190"/>
      <c r="F105" s="190"/>
      <c r="G105" s="190"/>
      <c r="H105" s="2">
        <v>4</v>
      </c>
      <c r="I105" s="11">
        <v>0</v>
      </c>
      <c r="J105" s="11">
        <v>434.2</v>
      </c>
      <c r="K105" s="19" t="s">
        <v>156</v>
      </c>
      <c r="L105" s="28">
        <f t="shared" si="3"/>
        <v>0</v>
      </c>
    </row>
    <row r="106" spans="1:12" ht="37.200000000000003" hidden="1" customHeight="1" x14ac:dyDescent="0.3">
      <c r="A106" s="30"/>
      <c r="B106" s="12"/>
      <c r="C106" s="190" t="s">
        <v>160</v>
      </c>
      <c r="D106" s="190"/>
      <c r="E106" s="190"/>
      <c r="F106" s="190"/>
      <c r="G106" s="190"/>
      <c r="H106" s="2">
        <v>20</v>
      </c>
      <c r="I106" s="11">
        <v>0</v>
      </c>
      <c r="J106" s="11">
        <v>15.7</v>
      </c>
      <c r="K106" s="19" t="s">
        <v>99</v>
      </c>
      <c r="L106" s="28">
        <f t="shared" si="3"/>
        <v>0</v>
      </c>
    </row>
    <row r="107" spans="1:12" ht="27" customHeight="1" x14ac:dyDescent="0.3">
      <c r="A107" s="109">
        <v>9</v>
      </c>
      <c r="B107" s="126" t="s">
        <v>33</v>
      </c>
      <c r="C107" s="111" t="s">
        <v>113</v>
      </c>
      <c r="D107" s="111"/>
      <c r="E107" s="111"/>
      <c r="F107" s="111"/>
      <c r="G107" s="111"/>
      <c r="H107" s="111"/>
      <c r="I107" s="103">
        <f>SUM(H108:H115)/10.76</f>
        <v>104.69052044609666</v>
      </c>
      <c r="J107" s="103">
        <v>141.5</v>
      </c>
      <c r="K107" s="103" t="s">
        <v>21</v>
      </c>
      <c r="L107" s="106">
        <f t="shared" si="3"/>
        <v>14813.708643122676</v>
      </c>
    </row>
    <row r="108" spans="1:12" x14ac:dyDescent="0.3">
      <c r="A108" s="109"/>
      <c r="B108" s="127"/>
      <c r="C108" s="6"/>
      <c r="D108" s="6">
        <v>1</v>
      </c>
      <c r="E108" s="6">
        <v>22.66</v>
      </c>
      <c r="F108" s="6"/>
      <c r="G108" s="6">
        <v>26.5</v>
      </c>
      <c r="H108" s="6">
        <f>E108*G108*D108</f>
        <v>600.49</v>
      </c>
      <c r="I108" s="105"/>
      <c r="J108" s="105"/>
      <c r="K108" s="105"/>
      <c r="L108" s="108"/>
    </row>
    <row r="109" spans="1:12" x14ac:dyDescent="0.3">
      <c r="A109" s="109"/>
      <c r="B109" s="128"/>
      <c r="C109" s="117" t="s">
        <v>136</v>
      </c>
      <c r="D109" s="118"/>
      <c r="E109" s="118"/>
      <c r="F109" s="118"/>
      <c r="G109" s="118"/>
      <c r="H109" s="119"/>
      <c r="I109" s="103">
        <f>H116/10.76</f>
        <v>48.882899628252794</v>
      </c>
      <c r="J109" s="129">
        <v>124.6</v>
      </c>
      <c r="K109" s="103" t="s">
        <v>121</v>
      </c>
      <c r="L109" s="106">
        <f>I109*J109</f>
        <v>6090.8092936802977</v>
      </c>
    </row>
    <row r="110" spans="1:12" ht="13.8" customHeight="1" x14ac:dyDescent="0.3">
      <c r="A110" s="109"/>
      <c r="B110" s="126"/>
      <c r="C110" s="120"/>
      <c r="D110" s="121"/>
      <c r="E110" s="121"/>
      <c r="F110" s="121"/>
      <c r="G110" s="121"/>
      <c r="H110" s="122"/>
      <c r="I110" s="104"/>
      <c r="J110" s="130"/>
      <c r="K110" s="104"/>
      <c r="L110" s="107"/>
    </row>
    <row r="111" spans="1:12" hidden="1" x14ac:dyDescent="0.3">
      <c r="A111" s="109"/>
      <c r="B111" s="127"/>
      <c r="C111" s="24"/>
      <c r="D111" s="6">
        <v>20</v>
      </c>
      <c r="E111" s="6"/>
      <c r="F111" s="6">
        <v>15</v>
      </c>
      <c r="G111" s="6"/>
      <c r="H111" s="6">
        <f>D111*F111</f>
        <v>300</v>
      </c>
      <c r="I111" s="104"/>
      <c r="J111" s="130"/>
      <c r="K111" s="104"/>
      <c r="L111" s="107"/>
    </row>
    <row r="112" spans="1:12" ht="14.4" hidden="1" customHeight="1" x14ac:dyDescent="0.3">
      <c r="A112" s="109"/>
      <c r="B112" s="127"/>
      <c r="C112" s="1"/>
      <c r="D112" s="6">
        <v>10</v>
      </c>
      <c r="E112" s="6"/>
      <c r="F112" s="6">
        <v>8</v>
      </c>
      <c r="G112" s="6"/>
      <c r="H112" s="6">
        <f>D112*F112</f>
        <v>80</v>
      </c>
      <c r="I112" s="104"/>
      <c r="J112" s="130"/>
      <c r="K112" s="104"/>
      <c r="L112" s="107"/>
    </row>
    <row r="113" spans="1:12" hidden="1" x14ac:dyDescent="0.3">
      <c r="A113" s="109"/>
      <c r="B113" s="127"/>
      <c r="C113" s="1"/>
      <c r="D113" s="6">
        <v>5</v>
      </c>
      <c r="E113" s="6"/>
      <c r="F113" s="6">
        <v>8</v>
      </c>
      <c r="G113" s="7"/>
      <c r="H113" s="6">
        <f>D113*F113</f>
        <v>40</v>
      </c>
      <c r="I113" s="104"/>
      <c r="J113" s="130"/>
      <c r="K113" s="104"/>
      <c r="L113" s="107"/>
    </row>
    <row r="114" spans="1:12" hidden="1" x14ac:dyDescent="0.3">
      <c r="A114" s="109"/>
      <c r="B114" s="127"/>
      <c r="C114" s="1">
        <v>2</v>
      </c>
      <c r="D114" s="6">
        <v>24.66</v>
      </c>
      <c r="E114" s="6"/>
      <c r="F114" s="6">
        <v>1.5</v>
      </c>
      <c r="G114" s="7"/>
      <c r="H114" s="6">
        <f>C114*D114*F114</f>
        <v>73.98</v>
      </c>
      <c r="I114" s="104"/>
      <c r="J114" s="130"/>
      <c r="K114" s="104"/>
      <c r="L114" s="107"/>
    </row>
    <row r="115" spans="1:12" hidden="1" x14ac:dyDescent="0.3">
      <c r="A115" s="109"/>
      <c r="B115" s="128"/>
      <c r="C115" s="22">
        <v>2</v>
      </c>
      <c r="D115" s="6">
        <v>4</v>
      </c>
      <c r="E115" s="6"/>
      <c r="F115" s="6">
        <v>4</v>
      </c>
      <c r="G115" s="7"/>
      <c r="H115" s="9">
        <f>C115*D115*F115</f>
        <v>32</v>
      </c>
      <c r="I115" s="105"/>
      <c r="J115" s="131"/>
      <c r="K115" s="105"/>
      <c r="L115" s="108"/>
    </row>
    <row r="116" spans="1:12" x14ac:dyDescent="0.3">
      <c r="A116" s="30"/>
      <c r="B116" s="72"/>
      <c r="C116" s="22"/>
      <c r="D116" s="6"/>
      <c r="E116" s="6"/>
      <c r="F116" s="6"/>
      <c r="G116" s="7"/>
      <c r="H116" s="9">
        <f>SUM(H111:H115)</f>
        <v>525.98</v>
      </c>
      <c r="I116" s="68"/>
      <c r="J116" s="73"/>
      <c r="K116" s="68"/>
      <c r="L116" s="69"/>
    </row>
    <row r="117" spans="1:12" x14ac:dyDescent="0.3">
      <c r="A117" s="123"/>
      <c r="B117" s="126"/>
      <c r="C117" s="117" t="s">
        <v>137</v>
      </c>
      <c r="D117" s="118"/>
      <c r="E117" s="118"/>
      <c r="F117" s="118"/>
      <c r="G117" s="118"/>
      <c r="H117" s="119"/>
      <c r="I117" s="103">
        <f>H130/10.76</f>
        <v>256.3443308550186</v>
      </c>
      <c r="J117" s="129">
        <v>141.5</v>
      </c>
      <c r="K117" s="103"/>
      <c r="L117" s="106">
        <f>I117*J117</f>
        <v>36272.722815985129</v>
      </c>
    </row>
    <row r="118" spans="1:12" ht="12" customHeight="1" x14ac:dyDescent="0.3">
      <c r="A118" s="124"/>
      <c r="B118" s="127"/>
      <c r="C118" s="120"/>
      <c r="D118" s="121"/>
      <c r="E118" s="121"/>
      <c r="F118" s="121"/>
      <c r="G118" s="121"/>
      <c r="H118" s="122"/>
      <c r="I118" s="104"/>
      <c r="J118" s="130"/>
      <c r="K118" s="104"/>
      <c r="L118" s="107"/>
    </row>
    <row r="119" spans="1:12" hidden="1" x14ac:dyDescent="0.3">
      <c r="A119" s="124"/>
      <c r="B119" s="127"/>
      <c r="C119" s="114" t="s">
        <v>138</v>
      </c>
      <c r="D119" s="115"/>
      <c r="E119" s="115"/>
      <c r="F119" s="115"/>
      <c r="G119" s="115"/>
      <c r="H119" s="116"/>
      <c r="I119" s="104"/>
      <c r="J119" s="130"/>
      <c r="K119" s="104"/>
      <c r="L119" s="107"/>
    </row>
    <row r="120" spans="1:12" hidden="1" x14ac:dyDescent="0.3">
      <c r="A120" s="124"/>
      <c r="B120" s="127"/>
      <c r="C120" s="24">
        <v>2</v>
      </c>
      <c r="D120" s="6">
        <v>35</v>
      </c>
      <c r="E120" s="6"/>
      <c r="F120" s="6">
        <v>9.5</v>
      </c>
      <c r="G120" s="6"/>
      <c r="H120" s="6">
        <f>D120*F120*C120</f>
        <v>665</v>
      </c>
      <c r="I120" s="104"/>
      <c r="J120" s="130"/>
      <c r="K120" s="104"/>
      <c r="L120" s="107"/>
    </row>
    <row r="121" spans="1:12" hidden="1" x14ac:dyDescent="0.3">
      <c r="A121" s="124"/>
      <c r="B121" s="127"/>
      <c r="C121" s="1">
        <v>2</v>
      </c>
      <c r="D121" s="6">
        <v>18</v>
      </c>
      <c r="E121" s="6"/>
      <c r="F121" s="6">
        <v>9.5</v>
      </c>
      <c r="G121" s="6"/>
      <c r="H121" s="6">
        <f>D121*F121*C121</f>
        <v>342</v>
      </c>
      <c r="I121" s="104"/>
      <c r="J121" s="130"/>
      <c r="K121" s="104"/>
      <c r="L121" s="107"/>
    </row>
    <row r="122" spans="1:12" hidden="1" x14ac:dyDescent="0.3">
      <c r="A122" s="124"/>
      <c r="B122" s="127"/>
      <c r="C122" s="1">
        <v>2</v>
      </c>
      <c r="D122" s="6">
        <v>13</v>
      </c>
      <c r="E122" s="6"/>
      <c r="F122" s="6">
        <v>9.5</v>
      </c>
      <c r="G122" s="7"/>
      <c r="H122" s="6">
        <f>D122*F122*C122</f>
        <v>247</v>
      </c>
      <c r="I122" s="104"/>
      <c r="J122" s="130"/>
      <c r="K122" s="104"/>
      <c r="L122" s="107"/>
    </row>
    <row r="123" spans="1:12" hidden="1" x14ac:dyDescent="0.3">
      <c r="A123" s="124"/>
      <c r="B123" s="127"/>
      <c r="C123" s="1">
        <v>4</v>
      </c>
      <c r="D123" s="6">
        <v>8</v>
      </c>
      <c r="E123" s="6"/>
      <c r="F123" s="6">
        <v>9.5</v>
      </c>
      <c r="G123" s="7"/>
      <c r="H123" s="6">
        <f>C123*D123*F123</f>
        <v>304</v>
      </c>
      <c r="I123" s="104"/>
      <c r="J123" s="130"/>
      <c r="K123" s="104"/>
      <c r="L123" s="107"/>
    </row>
    <row r="124" spans="1:12" hidden="1" x14ac:dyDescent="0.3">
      <c r="A124" s="124"/>
      <c r="B124" s="127"/>
      <c r="C124" s="22">
        <v>3</v>
      </c>
      <c r="D124" s="6">
        <v>5.5</v>
      </c>
      <c r="E124" s="6"/>
      <c r="F124" s="6">
        <v>1.33</v>
      </c>
      <c r="G124" s="7"/>
      <c r="H124" s="9">
        <f>C124*D124*F124</f>
        <v>21.945</v>
      </c>
      <c r="I124" s="104"/>
      <c r="J124" s="130"/>
      <c r="K124" s="104"/>
      <c r="L124" s="107"/>
    </row>
    <row r="125" spans="1:12" hidden="1" x14ac:dyDescent="0.3">
      <c r="A125" s="124"/>
      <c r="B125" s="127"/>
      <c r="C125" s="78"/>
      <c r="D125" s="79"/>
      <c r="E125" s="79"/>
      <c r="F125" s="79"/>
      <c r="G125" s="79"/>
      <c r="H125" s="80">
        <f>SUM(H120:H124)</f>
        <v>1579.9449999999999</v>
      </c>
      <c r="I125" s="104"/>
      <c r="J125" s="130"/>
      <c r="K125" s="104"/>
      <c r="L125" s="107"/>
    </row>
    <row r="126" spans="1:12" hidden="1" x14ac:dyDescent="0.3">
      <c r="A126" s="124"/>
      <c r="B126" s="127"/>
      <c r="C126" s="132" t="s">
        <v>139</v>
      </c>
      <c r="D126" s="133"/>
      <c r="E126" s="133"/>
      <c r="F126" s="133"/>
      <c r="G126" s="133"/>
      <c r="H126" s="134"/>
      <c r="I126" s="104"/>
      <c r="J126" s="130"/>
      <c r="K126" s="104"/>
      <c r="L126" s="107"/>
    </row>
    <row r="127" spans="1:12" hidden="1" x14ac:dyDescent="0.3">
      <c r="A127" s="124"/>
      <c r="B127" s="127"/>
      <c r="C127" s="24">
        <v>2</v>
      </c>
      <c r="D127" s="6">
        <v>45.32</v>
      </c>
      <c r="E127" s="6"/>
      <c r="F127" s="6">
        <v>13</v>
      </c>
      <c r="G127" s="6"/>
      <c r="H127" s="6">
        <f>D127*F127*C127</f>
        <v>1178.32</v>
      </c>
      <c r="I127" s="104"/>
      <c r="J127" s="130"/>
      <c r="K127" s="104"/>
      <c r="L127" s="107"/>
    </row>
    <row r="128" spans="1:12" hidden="1" x14ac:dyDescent="0.3">
      <c r="A128" s="124"/>
      <c r="B128" s="127"/>
      <c r="C128" s="1"/>
      <c r="D128" s="6"/>
      <c r="E128" s="6"/>
      <c r="F128" s="6"/>
      <c r="G128" s="6"/>
      <c r="H128" s="6"/>
      <c r="I128" s="104"/>
      <c r="J128" s="130"/>
      <c r="K128" s="104"/>
      <c r="L128" s="107"/>
    </row>
    <row r="129" spans="1:12" hidden="1" x14ac:dyDescent="0.3">
      <c r="A129" s="124"/>
      <c r="B129" s="127"/>
      <c r="C129" s="22"/>
      <c r="D129" s="6"/>
      <c r="E129" s="6"/>
      <c r="F129" s="6"/>
      <c r="G129" s="7"/>
      <c r="H129" s="9"/>
      <c r="I129" s="104"/>
      <c r="J129" s="130"/>
      <c r="K129" s="104"/>
      <c r="L129" s="107"/>
    </row>
    <row r="130" spans="1:12" x14ac:dyDescent="0.3">
      <c r="A130" s="125"/>
      <c r="B130" s="128"/>
      <c r="C130" s="22"/>
      <c r="D130" s="6"/>
      <c r="E130" s="6"/>
      <c r="F130" s="6"/>
      <c r="G130" s="7"/>
      <c r="H130" s="9">
        <f>H125+H127</f>
        <v>2758.2649999999999</v>
      </c>
      <c r="I130" s="105"/>
      <c r="J130" s="131"/>
      <c r="K130" s="105"/>
      <c r="L130" s="108"/>
    </row>
    <row r="131" spans="1:12" ht="85.8" customHeight="1" x14ac:dyDescent="0.3">
      <c r="A131" s="31">
        <v>1</v>
      </c>
      <c r="B131" s="26" t="s">
        <v>140</v>
      </c>
      <c r="C131" s="102" t="s">
        <v>95</v>
      </c>
      <c r="D131" s="102"/>
      <c r="E131" s="102"/>
      <c r="F131" s="102"/>
      <c r="G131" s="102"/>
      <c r="H131" s="102"/>
      <c r="I131" s="103">
        <f>H134/35.31</f>
        <v>16.284338714245255</v>
      </c>
      <c r="J131" s="103">
        <v>224</v>
      </c>
      <c r="K131" s="103"/>
      <c r="L131" s="106">
        <f>I131*J131</f>
        <v>3647.6918719909372</v>
      </c>
    </row>
    <row r="132" spans="1:12" ht="21.6" hidden="1" customHeight="1" x14ac:dyDescent="0.3">
      <c r="A132" s="31"/>
      <c r="B132" s="26"/>
      <c r="C132" s="70"/>
      <c r="D132" s="70">
        <v>15</v>
      </c>
      <c r="E132" s="70">
        <v>20</v>
      </c>
      <c r="F132" s="70">
        <v>1.25</v>
      </c>
      <c r="G132" s="70"/>
      <c r="H132" s="70">
        <f>D132*E132*F132</f>
        <v>375</v>
      </c>
      <c r="I132" s="104"/>
      <c r="J132" s="104"/>
      <c r="K132" s="104"/>
      <c r="L132" s="107"/>
    </row>
    <row r="133" spans="1:12" ht="21.6" hidden="1" customHeight="1" x14ac:dyDescent="0.3">
      <c r="A133" s="31"/>
      <c r="B133" s="26"/>
      <c r="C133" s="70"/>
      <c r="D133" s="70">
        <v>20</v>
      </c>
      <c r="E133" s="70">
        <v>8</v>
      </c>
      <c r="F133" s="70">
        <v>1.25</v>
      </c>
      <c r="G133" s="70"/>
      <c r="H133" s="70">
        <f>D133*E133*F133</f>
        <v>200</v>
      </c>
      <c r="I133" s="104"/>
      <c r="J133" s="104"/>
      <c r="K133" s="104"/>
      <c r="L133" s="107"/>
    </row>
    <row r="134" spans="1:12" ht="28.8" hidden="1" customHeight="1" x14ac:dyDescent="0.3">
      <c r="A134" s="31"/>
      <c r="B134" s="26"/>
      <c r="C134" s="70"/>
      <c r="D134" s="70"/>
      <c r="E134" s="70"/>
      <c r="F134" s="70"/>
      <c r="G134" s="70"/>
      <c r="H134" s="70">
        <f>H132+H133</f>
        <v>575</v>
      </c>
      <c r="I134" s="105"/>
      <c r="J134" s="105"/>
      <c r="K134" s="105"/>
      <c r="L134" s="108"/>
    </row>
    <row r="135" spans="1:12" ht="21.75" customHeight="1" x14ac:dyDescent="0.3">
      <c r="A135" s="109">
        <v>4</v>
      </c>
      <c r="B135" s="110" t="s">
        <v>22</v>
      </c>
      <c r="C135" s="111" t="s">
        <v>141</v>
      </c>
      <c r="D135" s="111"/>
      <c r="E135" s="111"/>
      <c r="F135" s="111"/>
      <c r="G135" s="111"/>
      <c r="H135" s="111"/>
      <c r="I135" s="112">
        <f>H142/35.31</f>
        <v>3.2002265647125459</v>
      </c>
      <c r="J135" s="112">
        <v>3998.1</v>
      </c>
      <c r="K135" s="112" t="s">
        <v>15</v>
      </c>
      <c r="L135" s="113">
        <f>I135*J135</f>
        <v>12794.825828377228</v>
      </c>
    </row>
    <row r="136" spans="1:12" ht="21.75" customHeight="1" x14ac:dyDescent="0.3">
      <c r="A136" s="109"/>
      <c r="B136" s="110"/>
      <c r="C136" s="111"/>
      <c r="D136" s="111"/>
      <c r="E136" s="111"/>
      <c r="F136" s="111"/>
      <c r="G136" s="111"/>
      <c r="H136" s="111"/>
      <c r="I136" s="112"/>
      <c r="J136" s="112"/>
      <c r="K136" s="112"/>
      <c r="L136" s="113"/>
    </row>
    <row r="137" spans="1:12" ht="16.2" customHeight="1" x14ac:dyDescent="0.3">
      <c r="A137" s="109"/>
      <c r="B137" s="110"/>
      <c r="C137" s="111"/>
      <c r="D137" s="111"/>
      <c r="E137" s="111"/>
      <c r="F137" s="111"/>
      <c r="G137" s="111"/>
      <c r="H137" s="111"/>
      <c r="I137" s="112"/>
      <c r="J137" s="112"/>
      <c r="K137" s="112"/>
      <c r="L137" s="113"/>
    </row>
    <row r="138" spans="1:12" ht="21.6" hidden="1" customHeight="1" x14ac:dyDescent="0.3">
      <c r="A138" s="109"/>
      <c r="B138" s="110"/>
      <c r="C138" s="6"/>
      <c r="D138" s="6">
        <v>1</v>
      </c>
      <c r="E138" s="6">
        <v>15</v>
      </c>
      <c r="F138" s="6">
        <v>20</v>
      </c>
      <c r="G138" s="6">
        <v>0.25</v>
      </c>
      <c r="H138" s="6">
        <f>D138*E138*F138*G138</f>
        <v>75</v>
      </c>
      <c r="I138" s="112"/>
      <c r="J138" s="112"/>
      <c r="K138" s="112"/>
      <c r="L138" s="113"/>
    </row>
    <row r="139" spans="1:12" ht="21.6" hidden="1" customHeight="1" x14ac:dyDescent="0.3">
      <c r="A139" s="109"/>
      <c r="B139" s="110"/>
      <c r="C139" s="71"/>
      <c r="D139" s="6">
        <v>1</v>
      </c>
      <c r="E139" s="6">
        <v>10</v>
      </c>
      <c r="F139" s="6">
        <v>8</v>
      </c>
      <c r="G139" s="6">
        <v>0.25</v>
      </c>
      <c r="H139" s="6">
        <f>D139*E139*F139*G139</f>
        <v>20</v>
      </c>
      <c r="I139" s="112"/>
      <c r="J139" s="112"/>
      <c r="K139" s="112"/>
      <c r="L139" s="113"/>
    </row>
    <row r="140" spans="1:12" ht="21.6" hidden="1" customHeight="1" x14ac:dyDescent="0.3">
      <c r="A140" s="109"/>
      <c r="B140" s="110"/>
      <c r="C140" s="71"/>
      <c r="D140" s="6">
        <v>1</v>
      </c>
      <c r="E140" s="6">
        <v>8</v>
      </c>
      <c r="F140" s="6">
        <v>5</v>
      </c>
      <c r="G140" s="6">
        <v>0.25</v>
      </c>
      <c r="H140" s="6">
        <f>D140*E140*F140*G140</f>
        <v>10</v>
      </c>
      <c r="I140" s="112"/>
      <c r="J140" s="112"/>
      <c r="K140" s="112"/>
      <c r="L140" s="113"/>
    </row>
    <row r="141" spans="1:12" ht="21.6" hidden="1" customHeight="1" x14ac:dyDescent="0.3">
      <c r="A141" s="109"/>
      <c r="B141" s="110"/>
      <c r="C141" s="71"/>
      <c r="D141" s="6">
        <v>1</v>
      </c>
      <c r="E141" s="6">
        <v>8</v>
      </c>
      <c r="F141" s="6">
        <v>4</v>
      </c>
      <c r="G141" s="6">
        <v>0.25</v>
      </c>
      <c r="H141" s="6">
        <f>D141*E141*F141*G141</f>
        <v>8</v>
      </c>
      <c r="I141" s="112"/>
      <c r="J141" s="112"/>
      <c r="K141" s="112"/>
      <c r="L141" s="113"/>
    </row>
    <row r="142" spans="1:12" ht="21.6" hidden="1" customHeight="1" x14ac:dyDescent="0.3">
      <c r="A142" s="109"/>
      <c r="B142" s="110"/>
      <c r="C142" s="114" t="s">
        <v>13</v>
      </c>
      <c r="D142" s="115"/>
      <c r="E142" s="115"/>
      <c r="F142" s="115"/>
      <c r="G142" s="116"/>
      <c r="H142" s="6">
        <f>SUM(H138:H141)</f>
        <v>113</v>
      </c>
      <c r="I142" s="112"/>
      <c r="J142" s="112"/>
      <c r="K142" s="112"/>
      <c r="L142" s="113"/>
    </row>
    <row r="143" spans="1:12" x14ac:dyDescent="0.3">
      <c r="A143" s="138">
        <v>10</v>
      </c>
      <c r="B143" s="138">
        <v>11.39</v>
      </c>
      <c r="C143" s="111" t="s">
        <v>34</v>
      </c>
      <c r="D143" s="111"/>
      <c r="E143" s="111"/>
      <c r="F143" s="111"/>
      <c r="G143" s="111"/>
      <c r="H143" s="111"/>
      <c r="I143" s="199">
        <f>SUM(H149:H153)/10.76</f>
        <v>42.007434944237922</v>
      </c>
      <c r="J143" s="199">
        <v>1329.8</v>
      </c>
      <c r="K143" s="140" t="s">
        <v>21</v>
      </c>
      <c r="L143" s="200">
        <f>I143*J143</f>
        <v>55861.486988847588</v>
      </c>
    </row>
    <row r="144" spans="1:12" x14ac:dyDescent="0.3">
      <c r="A144" s="138"/>
      <c r="B144" s="138"/>
      <c r="C144" s="111"/>
      <c r="D144" s="111"/>
      <c r="E144" s="111"/>
      <c r="F144" s="111"/>
      <c r="G144" s="111"/>
      <c r="H144" s="111"/>
      <c r="I144" s="140"/>
      <c r="J144" s="199"/>
      <c r="K144" s="140"/>
      <c r="L144" s="200"/>
    </row>
    <row r="145" spans="1:12" x14ac:dyDescent="0.3">
      <c r="A145" s="138"/>
      <c r="B145" s="138"/>
      <c r="C145" s="111"/>
      <c r="D145" s="111"/>
      <c r="E145" s="111"/>
      <c r="F145" s="111"/>
      <c r="G145" s="111"/>
      <c r="H145" s="111"/>
      <c r="I145" s="140"/>
      <c r="J145" s="199"/>
      <c r="K145" s="140"/>
      <c r="L145" s="200"/>
    </row>
    <row r="146" spans="1:12" x14ac:dyDescent="0.3">
      <c r="A146" s="138"/>
      <c r="B146" s="138"/>
      <c r="C146" s="111"/>
      <c r="D146" s="111"/>
      <c r="E146" s="111"/>
      <c r="F146" s="111"/>
      <c r="G146" s="111"/>
      <c r="H146" s="111"/>
      <c r="I146" s="140"/>
      <c r="J146" s="199"/>
      <c r="K146" s="140"/>
      <c r="L146" s="200"/>
    </row>
    <row r="147" spans="1:12" ht="42.6" customHeight="1" x14ac:dyDescent="0.3">
      <c r="A147" s="138"/>
      <c r="B147" s="138"/>
      <c r="C147" s="111"/>
      <c r="D147" s="111"/>
      <c r="E147" s="111"/>
      <c r="F147" s="111"/>
      <c r="G147" s="111"/>
      <c r="H147" s="111"/>
      <c r="I147" s="140"/>
      <c r="J147" s="199"/>
      <c r="K147" s="140"/>
      <c r="L147" s="200"/>
    </row>
    <row r="148" spans="1:12" ht="6.6" customHeight="1" x14ac:dyDescent="0.3">
      <c r="A148" s="138"/>
      <c r="B148" s="138"/>
      <c r="C148" s="111"/>
      <c r="D148" s="111"/>
      <c r="E148" s="111"/>
      <c r="F148" s="111"/>
      <c r="G148" s="111"/>
      <c r="H148" s="111"/>
      <c r="I148" s="140"/>
      <c r="J148" s="199"/>
      <c r="K148" s="140"/>
      <c r="L148" s="200"/>
    </row>
    <row r="149" spans="1:12" hidden="1" x14ac:dyDescent="0.3">
      <c r="A149" s="138"/>
      <c r="B149" s="138"/>
      <c r="C149" s="1"/>
      <c r="D149" s="9">
        <v>1</v>
      </c>
      <c r="E149" s="6">
        <v>15</v>
      </c>
      <c r="F149" s="6">
        <v>20</v>
      </c>
      <c r="G149" s="1"/>
      <c r="H149" s="6">
        <f>D149*E149*F149</f>
        <v>300</v>
      </c>
      <c r="I149" s="140"/>
      <c r="J149" s="199"/>
      <c r="K149" s="140"/>
      <c r="L149" s="200"/>
    </row>
    <row r="150" spans="1:12" hidden="1" x14ac:dyDescent="0.3">
      <c r="A150" s="138"/>
      <c r="B150" s="138"/>
      <c r="C150" s="1" t="s">
        <v>114</v>
      </c>
      <c r="D150" s="9">
        <v>1</v>
      </c>
      <c r="E150" s="6">
        <v>10</v>
      </c>
      <c r="F150" s="6">
        <v>8</v>
      </c>
      <c r="G150" s="1"/>
      <c r="H150" s="6">
        <f>D150*E150*F150</f>
        <v>80</v>
      </c>
      <c r="I150" s="140"/>
      <c r="J150" s="199"/>
      <c r="K150" s="140"/>
      <c r="L150" s="200"/>
    </row>
    <row r="151" spans="1:12" hidden="1" x14ac:dyDescent="0.3">
      <c r="A151" s="138"/>
      <c r="B151" s="138"/>
      <c r="C151" s="1"/>
      <c r="D151" s="9">
        <v>1</v>
      </c>
      <c r="E151" s="6">
        <v>8</v>
      </c>
      <c r="F151" s="6">
        <v>5</v>
      </c>
      <c r="G151" s="1"/>
      <c r="H151" s="6">
        <f>D151*E151*F151</f>
        <v>40</v>
      </c>
      <c r="I151" s="140"/>
      <c r="J151" s="199"/>
      <c r="K151" s="140"/>
      <c r="L151" s="200"/>
    </row>
    <row r="152" spans="1:12" hidden="1" x14ac:dyDescent="0.3">
      <c r="A152" s="138"/>
      <c r="B152" s="138"/>
      <c r="C152" s="1"/>
      <c r="D152" s="9">
        <v>2</v>
      </c>
      <c r="E152" s="6">
        <v>4</v>
      </c>
      <c r="F152" s="6">
        <v>4</v>
      </c>
      <c r="G152" s="1"/>
      <c r="H152" s="6">
        <f>E152*F152*D152</f>
        <v>32</v>
      </c>
      <c r="I152" s="140"/>
      <c r="J152" s="199"/>
      <c r="K152" s="140"/>
      <c r="L152" s="200"/>
    </row>
    <row r="153" spans="1:12" ht="14.4" hidden="1" customHeight="1" x14ac:dyDescent="0.3">
      <c r="A153" s="138"/>
      <c r="B153" s="138"/>
      <c r="C153" s="1"/>
      <c r="D153" s="6"/>
      <c r="E153" s="6"/>
      <c r="F153" s="6"/>
      <c r="G153" s="1"/>
      <c r="H153" s="6">
        <f>E153*F153</f>
        <v>0</v>
      </c>
      <c r="I153" s="140"/>
      <c r="J153" s="199"/>
      <c r="K153" s="140"/>
      <c r="L153" s="200"/>
    </row>
    <row r="154" spans="1:12" ht="14.4" customHeight="1" x14ac:dyDescent="0.3">
      <c r="A154" s="138">
        <v>11</v>
      </c>
      <c r="B154" s="138">
        <v>11.36</v>
      </c>
      <c r="C154" s="201" t="s">
        <v>35</v>
      </c>
      <c r="D154" s="201"/>
      <c r="E154" s="201"/>
      <c r="F154" s="201"/>
      <c r="G154" s="201"/>
      <c r="H154" s="201"/>
      <c r="I154" s="199">
        <f>H166/10.76</f>
        <v>23.977695167286246</v>
      </c>
      <c r="J154" s="199">
        <v>795</v>
      </c>
      <c r="K154" s="140" t="s">
        <v>21</v>
      </c>
      <c r="L154" s="200">
        <f>I154*J154</f>
        <v>19062.267657992565</v>
      </c>
    </row>
    <row r="155" spans="1:12" ht="14.4" customHeight="1" x14ac:dyDescent="0.3">
      <c r="A155" s="138"/>
      <c r="B155" s="138"/>
      <c r="C155" s="201"/>
      <c r="D155" s="201"/>
      <c r="E155" s="201"/>
      <c r="F155" s="201"/>
      <c r="G155" s="201"/>
      <c r="H155" s="201"/>
      <c r="I155" s="199"/>
      <c r="J155" s="199"/>
      <c r="K155" s="140"/>
      <c r="L155" s="200"/>
    </row>
    <row r="156" spans="1:12" ht="14.4" customHeight="1" x14ac:dyDescent="0.3">
      <c r="A156" s="138"/>
      <c r="B156" s="138"/>
      <c r="C156" s="201"/>
      <c r="D156" s="201"/>
      <c r="E156" s="201"/>
      <c r="F156" s="201"/>
      <c r="G156" s="201"/>
      <c r="H156" s="201"/>
      <c r="I156" s="199"/>
      <c r="J156" s="199"/>
      <c r="K156" s="140"/>
      <c r="L156" s="200"/>
    </row>
    <row r="157" spans="1:12" ht="42" customHeight="1" x14ac:dyDescent="0.3">
      <c r="A157" s="138"/>
      <c r="B157" s="138"/>
      <c r="C157" s="201"/>
      <c r="D157" s="201"/>
      <c r="E157" s="201"/>
      <c r="F157" s="201"/>
      <c r="G157" s="201"/>
      <c r="H157" s="201"/>
      <c r="I157" s="199"/>
      <c r="J157" s="199"/>
      <c r="K157" s="140"/>
      <c r="L157" s="200"/>
    </row>
    <row r="158" spans="1:12" ht="14.4" customHeight="1" x14ac:dyDescent="0.3">
      <c r="A158" s="138"/>
      <c r="B158" s="138"/>
      <c r="C158" s="201"/>
      <c r="D158" s="201"/>
      <c r="E158" s="201"/>
      <c r="F158" s="201"/>
      <c r="G158" s="201"/>
      <c r="H158" s="201"/>
      <c r="I158" s="199"/>
      <c r="J158" s="199"/>
      <c r="K158" s="140"/>
      <c r="L158" s="200"/>
    </row>
    <row r="159" spans="1:12" ht="25.8" customHeight="1" x14ac:dyDescent="0.3">
      <c r="A159" s="138"/>
      <c r="B159" s="138"/>
      <c r="C159" s="201"/>
      <c r="D159" s="201"/>
      <c r="E159" s="201"/>
      <c r="F159" s="201"/>
      <c r="G159" s="201"/>
      <c r="H159" s="201"/>
      <c r="I159" s="199"/>
      <c r="J159" s="199"/>
      <c r="K159" s="140"/>
      <c r="L159" s="200"/>
    </row>
    <row r="160" spans="1:12" ht="14.4" hidden="1" customHeight="1" x14ac:dyDescent="0.3">
      <c r="A160" s="138"/>
      <c r="B160" s="138"/>
      <c r="C160" s="170"/>
      <c r="D160" s="6">
        <v>2</v>
      </c>
      <c r="E160" s="6">
        <v>35</v>
      </c>
      <c r="F160" s="6"/>
      <c r="G160" s="6">
        <v>0.5</v>
      </c>
      <c r="H160" s="6">
        <f>D160*E160*G160</f>
        <v>35</v>
      </c>
      <c r="I160" s="199"/>
      <c r="J160" s="199"/>
      <c r="K160" s="140"/>
      <c r="L160" s="200"/>
    </row>
    <row r="161" spans="1:12" ht="13.8" hidden="1" customHeight="1" x14ac:dyDescent="0.3">
      <c r="A161" s="138"/>
      <c r="B161" s="138"/>
      <c r="C161" s="171"/>
      <c r="D161" s="6">
        <v>2</v>
      </c>
      <c r="E161" s="6">
        <v>18</v>
      </c>
      <c r="F161" s="6"/>
      <c r="G161" s="6">
        <v>0.5</v>
      </c>
      <c r="H161" s="6">
        <f>D161*E161*G161</f>
        <v>18</v>
      </c>
      <c r="I161" s="199"/>
      <c r="J161" s="199"/>
      <c r="K161" s="140"/>
      <c r="L161" s="200"/>
    </row>
    <row r="162" spans="1:12" hidden="1" x14ac:dyDescent="0.3">
      <c r="A162" s="138"/>
      <c r="B162" s="138"/>
      <c r="C162" s="172"/>
      <c r="D162" s="6">
        <v>2</v>
      </c>
      <c r="E162" s="6">
        <v>13</v>
      </c>
      <c r="F162" s="6"/>
      <c r="G162" s="6">
        <v>0.5</v>
      </c>
      <c r="H162" s="6">
        <f>D162*E162*G162</f>
        <v>13</v>
      </c>
      <c r="I162" s="199"/>
      <c r="J162" s="199"/>
      <c r="K162" s="140"/>
      <c r="L162" s="200"/>
    </row>
    <row r="163" spans="1:12" hidden="1" x14ac:dyDescent="0.3">
      <c r="A163" s="138"/>
      <c r="B163" s="138"/>
      <c r="C163" s="24"/>
      <c r="D163" s="6"/>
      <c r="E163" s="6"/>
      <c r="F163" s="6"/>
      <c r="G163" s="6"/>
      <c r="H163" s="6">
        <f>E163*G163</f>
        <v>0</v>
      </c>
      <c r="I163" s="199"/>
      <c r="J163" s="199"/>
      <c r="K163" s="140"/>
      <c r="L163" s="200"/>
    </row>
    <row r="164" spans="1:12" hidden="1" x14ac:dyDescent="0.3">
      <c r="A164" s="138"/>
      <c r="B164" s="138"/>
      <c r="C164" s="1" t="s">
        <v>115</v>
      </c>
      <c r="D164" s="6">
        <v>4</v>
      </c>
      <c r="E164" s="6">
        <v>8</v>
      </c>
      <c r="F164" s="6"/>
      <c r="G164" s="6">
        <v>6</v>
      </c>
      <c r="H164" s="6">
        <f>D164*E164*G164</f>
        <v>192</v>
      </c>
      <c r="I164" s="199"/>
      <c r="J164" s="199"/>
      <c r="K164" s="140"/>
      <c r="L164" s="200"/>
    </row>
    <row r="165" spans="1:12" ht="13.8" hidden="1" customHeight="1" x14ac:dyDescent="0.3">
      <c r="A165" s="138"/>
      <c r="B165" s="138"/>
      <c r="C165" s="196"/>
      <c r="D165" s="6"/>
      <c r="E165" s="6"/>
      <c r="F165" s="6"/>
      <c r="G165" s="7"/>
      <c r="H165" s="6"/>
      <c r="I165" s="199"/>
      <c r="J165" s="199"/>
      <c r="K165" s="140"/>
      <c r="L165" s="200"/>
    </row>
    <row r="166" spans="1:12" ht="18" hidden="1" customHeight="1" x14ac:dyDescent="0.3">
      <c r="A166" s="138"/>
      <c r="B166" s="138"/>
      <c r="C166" s="196"/>
      <c r="D166" s="6"/>
      <c r="E166" s="6"/>
      <c r="F166" s="6"/>
      <c r="G166" s="7"/>
      <c r="H166" s="9">
        <f>SUM(H160:H165)</f>
        <v>258</v>
      </c>
      <c r="I166" s="199"/>
      <c r="J166" s="199"/>
      <c r="K166" s="140"/>
      <c r="L166" s="200"/>
    </row>
    <row r="167" spans="1:12" x14ac:dyDescent="0.3">
      <c r="A167" s="138">
        <v>12</v>
      </c>
      <c r="B167" s="138">
        <v>10.5</v>
      </c>
      <c r="C167" s="111" t="s">
        <v>36</v>
      </c>
      <c r="D167" s="111"/>
      <c r="E167" s="111"/>
      <c r="F167" s="111"/>
      <c r="G167" s="111"/>
      <c r="H167" s="111"/>
      <c r="I167" s="161">
        <v>0</v>
      </c>
      <c r="J167" s="139">
        <v>3653</v>
      </c>
      <c r="K167" s="139" t="s">
        <v>21</v>
      </c>
      <c r="L167" s="141">
        <f>I167*J167</f>
        <v>0</v>
      </c>
    </row>
    <row r="168" spans="1:12" ht="19.2" customHeight="1" x14ac:dyDescent="0.3">
      <c r="A168" s="138"/>
      <c r="B168" s="138"/>
      <c r="C168" s="111"/>
      <c r="D168" s="111"/>
      <c r="E168" s="111"/>
      <c r="F168" s="111"/>
      <c r="G168" s="111"/>
      <c r="H168" s="111"/>
      <c r="I168" s="161"/>
      <c r="J168" s="139"/>
      <c r="K168" s="139"/>
      <c r="L168" s="141"/>
    </row>
    <row r="169" spans="1:12" x14ac:dyDescent="0.3">
      <c r="A169" s="138"/>
      <c r="B169" s="138"/>
      <c r="C169" s="111"/>
      <c r="D169" s="111"/>
      <c r="E169" s="111"/>
      <c r="F169" s="111"/>
      <c r="G169" s="111"/>
      <c r="H169" s="111"/>
      <c r="I169" s="161"/>
      <c r="J169" s="139"/>
      <c r="K169" s="139"/>
      <c r="L169" s="141"/>
    </row>
    <row r="170" spans="1:12" x14ac:dyDescent="0.3">
      <c r="A170" s="138"/>
      <c r="B170" s="138"/>
      <c r="C170" s="111"/>
      <c r="D170" s="111"/>
      <c r="E170" s="111"/>
      <c r="F170" s="111"/>
      <c r="G170" s="111"/>
      <c r="H170" s="111"/>
      <c r="I170" s="161"/>
      <c r="J170" s="139"/>
      <c r="K170" s="139"/>
      <c r="L170" s="141"/>
    </row>
    <row r="171" spans="1:12" ht="15" customHeight="1" x14ac:dyDescent="0.3">
      <c r="A171" s="138"/>
      <c r="B171" s="138"/>
      <c r="C171" s="111"/>
      <c r="D171" s="111"/>
      <c r="E171" s="111"/>
      <c r="F171" s="111"/>
      <c r="G171" s="111"/>
      <c r="H171" s="111"/>
      <c r="I171" s="161"/>
      <c r="J171" s="139"/>
      <c r="K171" s="139"/>
      <c r="L171" s="141"/>
    </row>
    <row r="172" spans="1:12" x14ac:dyDescent="0.3">
      <c r="A172" s="138"/>
      <c r="B172" s="138"/>
      <c r="C172" s="111"/>
      <c r="D172" s="111"/>
      <c r="E172" s="111"/>
      <c r="F172" s="111"/>
      <c r="G172" s="111"/>
      <c r="H172" s="111"/>
      <c r="I172" s="161"/>
      <c r="J172" s="139"/>
      <c r="K172" s="139"/>
      <c r="L172" s="141"/>
    </row>
    <row r="173" spans="1:12" x14ac:dyDescent="0.3">
      <c r="A173" s="138"/>
      <c r="B173" s="138"/>
      <c r="C173" s="4"/>
      <c r="D173" s="4">
        <v>1</v>
      </c>
      <c r="E173" s="6">
        <v>2.5</v>
      </c>
      <c r="F173" s="6">
        <v>7</v>
      </c>
      <c r="G173" s="4"/>
      <c r="H173" s="4">
        <f>D173*E173*F173</f>
        <v>17.5</v>
      </c>
      <c r="I173" s="161"/>
      <c r="J173" s="139"/>
      <c r="K173" s="139"/>
      <c r="L173" s="141"/>
    </row>
    <row r="174" spans="1:12" x14ac:dyDescent="0.3">
      <c r="A174" s="138"/>
      <c r="B174" s="138"/>
      <c r="C174" s="111" t="s">
        <v>153</v>
      </c>
      <c r="D174" s="111"/>
      <c r="E174" s="111"/>
      <c r="F174" s="111"/>
      <c r="G174" s="111"/>
      <c r="H174" s="111"/>
      <c r="I174" s="139">
        <v>22.79</v>
      </c>
      <c r="J174" s="139">
        <v>83.5</v>
      </c>
      <c r="K174" s="139" t="s">
        <v>21</v>
      </c>
      <c r="L174" s="141">
        <f>I174*J174</f>
        <v>1902.9649999999999</v>
      </c>
    </row>
    <row r="175" spans="1:12" x14ac:dyDescent="0.3">
      <c r="A175" s="138"/>
      <c r="B175" s="138"/>
      <c r="C175" s="111"/>
      <c r="D175" s="111"/>
      <c r="E175" s="111"/>
      <c r="F175" s="111"/>
      <c r="G175" s="111"/>
      <c r="H175" s="111"/>
      <c r="I175" s="139"/>
      <c r="J175" s="139"/>
      <c r="K175" s="139"/>
      <c r="L175" s="141"/>
    </row>
    <row r="176" spans="1:12" x14ac:dyDescent="0.3">
      <c r="A176" s="138"/>
      <c r="B176" s="138"/>
      <c r="C176" s="111"/>
      <c r="D176" s="111"/>
      <c r="E176" s="111"/>
      <c r="F176" s="111"/>
      <c r="G176" s="111"/>
      <c r="H176" s="111"/>
      <c r="I176" s="139"/>
      <c r="J176" s="139"/>
      <c r="K176" s="139"/>
      <c r="L176" s="141"/>
    </row>
    <row r="177" spans="1:12" ht="12" customHeight="1" x14ac:dyDescent="0.3">
      <c r="A177" s="138"/>
      <c r="B177" s="138"/>
      <c r="C177" s="111"/>
      <c r="D177" s="111"/>
      <c r="E177" s="111"/>
      <c r="F177" s="111"/>
      <c r="G177" s="111"/>
      <c r="H177" s="111"/>
      <c r="I177" s="139"/>
      <c r="J177" s="139"/>
      <c r="K177" s="139"/>
      <c r="L177" s="141"/>
    </row>
    <row r="178" spans="1:12" hidden="1" x14ac:dyDescent="0.3">
      <c r="A178" s="138"/>
      <c r="B178" s="138"/>
      <c r="C178" s="111"/>
      <c r="D178" s="111"/>
      <c r="E178" s="111"/>
      <c r="F178" s="111"/>
      <c r="G178" s="111"/>
      <c r="H178" s="111"/>
      <c r="I178" s="139"/>
      <c r="J178" s="139"/>
      <c r="K178" s="139"/>
      <c r="L178" s="141"/>
    </row>
    <row r="179" spans="1:12" x14ac:dyDescent="0.3">
      <c r="A179" s="138"/>
      <c r="B179" s="138"/>
      <c r="C179" s="111"/>
      <c r="D179" s="111"/>
      <c r="E179" s="111"/>
      <c r="F179" s="111"/>
      <c r="G179" s="111"/>
      <c r="H179" s="111"/>
      <c r="I179" s="139"/>
      <c r="J179" s="139"/>
      <c r="K179" s="139"/>
      <c r="L179" s="141"/>
    </row>
    <row r="180" spans="1:12" x14ac:dyDescent="0.3">
      <c r="A180" s="138"/>
      <c r="B180" s="138"/>
      <c r="C180" s="4"/>
      <c r="D180" s="4"/>
      <c r="E180" s="6">
        <v>109</v>
      </c>
      <c r="F180" s="6"/>
      <c r="G180" s="4">
        <v>2.25</v>
      </c>
      <c r="H180" s="4">
        <f>E180*G180</f>
        <v>245.25</v>
      </c>
      <c r="I180" s="139"/>
      <c r="J180" s="139"/>
      <c r="K180" s="139"/>
      <c r="L180" s="141"/>
    </row>
    <row r="181" spans="1:12" x14ac:dyDescent="0.3">
      <c r="A181" s="138">
        <v>13</v>
      </c>
      <c r="B181" s="138"/>
      <c r="C181" s="139" t="s">
        <v>98</v>
      </c>
      <c r="D181" s="139"/>
      <c r="E181" s="139"/>
      <c r="F181" s="139"/>
      <c r="G181" s="139"/>
      <c r="H181" s="139"/>
      <c r="I181" s="139">
        <v>0</v>
      </c>
      <c r="J181" s="139">
        <v>200</v>
      </c>
      <c r="K181" s="139" t="s">
        <v>14</v>
      </c>
      <c r="L181" s="141">
        <f>I181*J181</f>
        <v>0</v>
      </c>
    </row>
    <row r="182" spans="1:12" x14ac:dyDescent="0.3">
      <c r="A182" s="138"/>
      <c r="B182" s="138"/>
      <c r="C182" s="139">
        <v>4</v>
      </c>
      <c r="D182" s="139"/>
      <c r="E182" s="139"/>
      <c r="F182" s="139"/>
      <c r="G182" s="139"/>
      <c r="H182" s="139"/>
      <c r="I182" s="139"/>
      <c r="J182" s="139"/>
      <c r="K182" s="139"/>
      <c r="L182" s="141"/>
    </row>
    <row r="183" spans="1:12" x14ac:dyDescent="0.3">
      <c r="A183" s="138">
        <v>14</v>
      </c>
      <c r="B183" s="138" t="s">
        <v>38</v>
      </c>
      <c r="C183" s="111" t="s">
        <v>154</v>
      </c>
      <c r="D183" s="111"/>
      <c r="E183" s="111"/>
      <c r="F183" s="111"/>
      <c r="G183" s="111"/>
      <c r="H183" s="111"/>
      <c r="I183" s="139">
        <v>0</v>
      </c>
      <c r="J183" s="139">
        <v>4470.8999999999996</v>
      </c>
      <c r="K183" s="139" t="s">
        <v>17</v>
      </c>
      <c r="L183" s="142">
        <f>I183*J183</f>
        <v>0</v>
      </c>
    </row>
    <row r="184" spans="1:12" x14ac:dyDescent="0.3">
      <c r="A184" s="138"/>
      <c r="B184" s="138"/>
      <c r="C184" s="111"/>
      <c r="D184" s="111"/>
      <c r="E184" s="111"/>
      <c r="F184" s="111"/>
      <c r="G184" s="111"/>
      <c r="H184" s="111"/>
      <c r="I184" s="139"/>
      <c r="J184" s="139"/>
      <c r="K184" s="139"/>
      <c r="L184" s="142"/>
    </row>
    <row r="185" spans="1:12" ht="12" customHeight="1" x14ac:dyDescent="0.3">
      <c r="A185" s="138"/>
      <c r="B185" s="138"/>
      <c r="C185" s="111"/>
      <c r="D185" s="111"/>
      <c r="E185" s="111"/>
      <c r="F185" s="111"/>
      <c r="G185" s="111"/>
      <c r="H185" s="111"/>
      <c r="I185" s="139"/>
      <c r="J185" s="139"/>
      <c r="K185" s="139"/>
      <c r="L185" s="142"/>
    </row>
    <row r="186" spans="1:12" ht="10.199999999999999" hidden="1" customHeight="1" x14ac:dyDescent="0.3">
      <c r="A186" s="138"/>
      <c r="B186" s="138"/>
      <c r="C186" s="111"/>
      <c r="D186" s="111"/>
      <c r="E186" s="111"/>
      <c r="F186" s="111"/>
      <c r="G186" s="111"/>
      <c r="H186" s="111"/>
      <c r="I186" s="139"/>
      <c r="J186" s="139"/>
      <c r="K186" s="139"/>
      <c r="L186" s="142"/>
    </row>
    <row r="187" spans="1:12" hidden="1" x14ac:dyDescent="0.3">
      <c r="A187" s="138"/>
      <c r="B187" s="138"/>
      <c r="C187" s="111"/>
      <c r="D187" s="111"/>
      <c r="E187" s="111"/>
      <c r="F187" s="111"/>
      <c r="G187" s="111"/>
      <c r="H187" s="111"/>
      <c r="I187" s="139"/>
      <c r="J187" s="139"/>
      <c r="K187" s="139"/>
      <c r="L187" s="142"/>
    </row>
    <row r="188" spans="1:12" x14ac:dyDescent="0.3">
      <c r="A188" s="138"/>
      <c r="B188" s="138"/>
      <c r="C188" s="111"/>
      <c r="D188" s="111"/>
      <c r="E188" s="111"/>
      <c r="F188" s="111"/>
      <c r="G188" s="111"/>
      <c r="H188" s="111"/>
      <c r="I188" s="139"/>
      <c r="J188" s="139"/>
      <c r="K188" s="139"/>
      <c r="L188" s="142"/>
    </row>
    <row r="189" spans="1:12" ht="14.4" customHeight="1" x14ac:dyDescent="0.3">
      <c r="A189" s="138"/>
      <c r="B189" s="138"/>
      <c r="C189" s="139">
        <v>2</v>
      </c>
      <c r="D189" s="139"/>
      <c r="E189" s="139"/>
      <c r="F189" s="139"/>
      <c r="G189" s="139"/>
      <c r="H189" s="139"/>
      <c r="I189" s="139"/>
      <c r="J189" s="139"/>
      <c r="K189" s="139"/>
      <c r="L189" s="142"/>
    </row>
    <row r="190" spans="1:12" ht="13.2" customHeight="1" x14ac:dyDescent="0.3">
      <c r="A190" s="138">
        <v>15</v>
      </c>
      <c r="B190" s="138">
        <v>18.2</v>
      </c>
      <c r="C190" s="111" t="s">
        <v>39</v>
      </c>
      <c r="D190" s="111"/>
      <c r="E190" s="111"/>
      <c r="F190" s="111"/>
      <c r="G190" s="111"/>
      <c r="H190" s="111"/>
      <c r="I190" s="139"/>
      <c r="J190" s="139"/>
      <c r="K190" s="139"/>
      <c r="L190" s="141"/>
    </row>
    <row r="191" spans="1:12" ht="6" hidden="1" customHeight="1" x14ac:dyDescent="0.3">
      <c r="A191" s="138"/>
      <c r="B191" s="138"/>
      <c r="C191" s="111"/>
      <c r="D191" s="111"/>
      <c r="E191" s="111"/>
      <c r="F191" s="111"/>
      <c r="G191" s="111"/>
      <c r="H191" s="111"/>
      <c r="I191" s="139"/>
      <c r="J191" s="139"/>
      <c r="K191" s="139"/>
      <c r="L191" s="141"/>
    </row>
    <row r="192" spans="1:12" hidden="1" x14ac:dyDescent="0.3">
      <c r="A192" s="138"/>
      <c r="B192" s="138"/>
      <c r="C192" s="111"/>
      <c r="D192" s="111"/>
      <c r="E192" s="111"/>
      <c r="F192" s="111"/>
      <c r="G192" s="111"/>
      <c r="H192" s="111"/>
      <c r="I192" s="139"/>
      <c r="J192" s="139"/>
      <c r="K192" s="139"/>
      <c r="L192" s="141"/>
    </row>
    <row r="193" spans="1:12" x14ac:dyDescent="0.3">
      <c r="A193" s="138"/>
      <c r="B193" s="138"/>
      <c r="C193" s="111"/>
      <c r="D193" s="111"/>
      <c r="E193" s="111"/>
      <c r="F193" s="111"/>
      <c r="G193" s="111"/>
      <c r="H193" s="111"/>
      <c r="I193" s="139"/>
      <c r="J193" s="139"/>
      <c r="K193" s="139"/>
      <c r="L193" s="141"/>
    </row>
    <row r="194" spans="1:12" ht="14.4" customHeight="1" x14ac:dyDescent="0.3">
      <c r="A194" s="138"/>
      <c r="B194" s="138"/>
      <c r="C194" s="111"/>
      <c r="D194" s="111"/>
      <c r="E194" s="111"/>
      <c r="F194" s="111"/>
      <c r="G194" s="111"/>
      <c r="H194" s="111"/>
      <c r="I194" s="139"/>
      <c r="J194" s="139"/>
      <c r="K194" s="139"/>
      <c r="L194" s="141"/>
    </row>
    <row r="195" spans="1:12" x14ac:dyDescent="0.3">
      <c r="A195" s="138"/>
      <c r="B195" s="138"/>
      <c r="C195" s="111" t="s">
        <v>40</v>
      </c>
      <c r="D195" s="111"/>
      <c r="E195" s="111"/>
      <c r="F195" s="111"/>
      <c r="G195" s="111"/>
      <c r="H195" s="6">
        <v>10</v>
      </c>
      <c r="I195" s="4">
        <v>0</v>
      </c>
      <c r="J195" s="4">
        <v>399.9</v>
      </c>
      <c r="K195" s="4" t="s">
        <v>12</v>
      </c>
      <c r="L195" s="8">
        <f>I195*J195</f>
        <v>0</v>
      </c>
    </row>
    <row r="196" spans="1:12" ht="15.6" x14ac:dyDescent="0.3">
      <c r="A196" s="138"/>
      <c r="B196" s="138"/>
      <c r="C196" s="140" t="s">
        <v>41</v>
      </c>
      <c r="D196" s="140"/>
      <c r="E196" s="140"/>
      <c r="F196" s="140"/>
      <c r="G196" s="140"/>
      <c r="H196" s="9">
        <v>4</v>
      </c>
      <c r="I196" s="4">
        <v>0</v>
      </c>
      <c r="J196" s="4">
        <v>227.7</v>
      </c>
      <c r="K196" s="4" t="s">
        <v>12</v>
      </c>
      <c r="L196" s="8">
        <f>I196*J196</f>
        <v>0</v>
      </c>
    </row>
    <row r="197" spans="1:12" ht="15.6" x14ac:dyDescent="0.3">
      <c r="A197" s="2">
        <v>16</v>
      </c>
      <c r="B197" s="2" t="s">
        <v>116</v>
      </c>
      <c r="C197" s="82" t="s">
        <v>117</v>
      </c>
      <c r="D197" s="83"/>
      <c r="E197" s="83"/>
      <c r="F197" s="83"/>
      <c r="G197" s="83"/>
      <c r="H197" s="84"/>
      <c r="I197" s="4"/>
      <c r="J197" s="4"/>
      <c r="K197" s="4"/>
      <c r="L197" s="8"/>
    </row>
    <row r="198" spans="1:12" ht="15.6" x14ac:dyDescent="0.3">
      <c r="A198" s="2"/>
      <c r="B198" s="2"/>
      <c r="C198" s="57" t="s">
        <v>142</v>
      </c>
      <c r="D198" s="57">
        <v>2</v>
      </c>
      <c r="E198" s="57">
        <v>17.5</v>
      </c>
      <c r="F198" s="57">
        <v>0.33</v>
      </c>
      <c r="G198" s="57">
        <v>0.25</v>
      </c>
      <c r="H198" s="9">
        <f>D198*E198*F198*G198</f>
        <v>2.8875000000000002</v>
      </c>
      <c r="I198" s="98">
        <f>H201/35.31</f>
        <v>0.24532710280373834</v>
      </c>
      <c r="J198" s="85">
        <v>54628.9</v>
      </c>
      <c r="K198" s="85" t="s">
        <v>27</v>
      </c>
      <c r="L198" s="87">
        <f>I198*J198</f>
        <v>13401.949766355143</v>
      </c>
    </row>
    <row r="199" spans="1:12" ht="15.6" x14ac:dyDescent="0.3">
      <c r="A199" s="2"/>
      <c r="B199" s="2"/>
      <c r="C199" s="57"/>
      <c r="D199" s="57"/>
      <c r="E199" s="57"/>
      <c r="F199" s="57"/>
      <c r="G199" s="57"/>
      <c r="H199" s="9"/>
      <c r="I199" s="99"/>
      <c r="J199" s="101"/>
      <c r="K199" s="101"/>
      <c r="L199" s="91"/>
    </row>
    <row r="200" spans="1:12" ht="15.6" x14ac:dyDescent="0.3">
      <c r="A200" s="2"/>
      <c r="B200" s="2"/>
      <c r="C200" s="57" t="s">
        <v>118</v>
      </c>
      <c r="D200" s="57">
        <v>5</v>
      </c>
      <c r="E200" s="57">
        <v>14</v>
      </c>
      <c r="F200" s="57">
        <v>0.33</v>
      </c>
      <c r="G200" s="57">
        <v>0.25</v>
      </c>
      <c r="H200" s="9">
        <f>D200*E200*F200*G200</f>
        <v>5.7750000000000004</v>
      </c>
      <c r="I200" s="99"/>
      <c r="J200" s="101"/>
      <c r="K200" s="101"/>
      <c r="L200" s="91"/>
    </row>
    <row r="201" spans="1:12" ht="15.6" x14ac:dyDescent="0.3">
      <c r="A201" s="2"/>
      <c r="B201" s="2"/>
      <c r="C201" s="57"/>
      <c r="D201" s="57"/>
      <c r="E201" s="57"/>
      <c r="F201" s="57"/>
      <c r="G201" s="57"/>
      <c r="H201" s="9">
        <f>SUM(H198:H200)</f>
        <v>8.6625000000000014</v>
      </c>
      <c r="I201" s="100"/>
      <c r="J201" s="86"/>
      <c r="K201" s="86"/>
      <c r="L201" s="88"/>
    </row>
    <row r="202" spans="1:12" ht="15.6" x14ac:dyDescent="0.3">
      <c r="A202" s="2"/>
      <c r="B202" s="2" t="s">
        <v>119</v>
      </c>
      <c r="C202" s="82" t="s">
        <v>120</v>
      </c>
      <c r="D202" s="83"/>
      <c r="E202" s="83"/>
      <c r="F202" s="83"/>
      <c r="G202" s="83"/>
      <c r="H202" s="84"/>
      <c r="I202" s="98">
        <f>H203/10.76</f>
        <v>3.2527881040892193</v>
      </c>
      <c r="J202" s="85">
        <v>1641.5</v>
      </c>
      <c r="K202" s="85" t="s">
        <v>121</v>
      </c>
      <c r="L202" s="87">
        <f>I202*J202</f>
        <v>5339.4516728624531</v>
      </c>
    </row>
    <row r="203" spans="1:12" ht="15.6" x14ac:dyDescent="0.3">
      <c r="A203" s="2"/>
      <c r="B203" s="2"/>
      <c r="C203" s="57"/>
      <c r="D203" s="210">
        <v>2</v>
      </c>
      <c r="E203" s="210">
        <v>2.5</v>
      </c>
      <c r="F203" s="210">
        <v>7</v>
      </c>
      <c r="G203" s="210"/>
      <c r="H203" s="98">
        <f>D203*E203*F203</f>
        <v>35</v>
      </c>
      <c r="I203" s="99"/>
      <c r="J203" s="101"/>
      <c r="K203" s="101"/>
      <c r="L203" s="91"/>
    </row>
    <row r="204" spans="1:12" ht="15.6" x14ac:dyDescent="0.3">
      <c r="A204" s="2"/>
      <c r="B204" s="2"/>
      <c r="C204" s="57"/>
      <c r="D204" s="211"/>
      <c r="E204" s="211"/>
      <c r="F204" s="211"/>
      <c r="G204" s="211"/>
      <c r="H204" s="99"/>
      <c r="I204" s="99"/>
      <c r="J204" s="101"/>
      <c r="K204" s="101"/>
      <c r="L204" s="91"/>
    </row>
    <row r="205" spans="1:12" ht="15.6" x14ac:dyDescent="0.3">
      <c r="A205" s="2"/>
      <c r="B205" s="2"/>
      <c r="C205" s="57"/>
      <c r="D205" s="212"/>
      <c r="E205" s="212"/>
      <c r="F205" s="212"/>
      <c r="G205" s="212"/>
      <c r="H205" s="100"/>
      <c r="I205" s="100"/>
      <c r="J205" s="86"/>
      <c r="K205" s="86"/>
      <c r="L205" s="88"/>
    </row>
    <row r="206" spans="1:12" ht="15.6" x14ac:dyDescent="0.3">
      <c r="A206" s="2"/>
      <c r="B206" s="2" t="s">
        <v>122</v>
      </c>
      <c r="C206" s="82" t="s">
        <v>123</v>
      </c>
      <c r="D206" s="83"/>
      <c r="E206" s="83"/>
      <c r="F206" s="83"/>
      <c r="G206" s="83"/>
      <c r="H206" s="84"/>
      <c r="I206" s="98">
        <f>H207/10.76</f>
        <v>4.5539033457249074</v>
      </c>
      <c r="J206" s="85">
        <v>1798.5</v>
      </c>
      <c r="K206" s="85" t="s">
        <v>121</v>
      </c>
      <c r="L206" s="87">
        <f>I206*J206</f>
        <v>8190.195167286246</v>
      </c>
    </row>
    <row r="207" spans="1:12" ht="15.6" x14ac:dyDescent="0.3">
      <c r="A207" s="2"/>
      <c r="B207" s="2"/>
      <c r="C207" s="57" t="s">
        <v>124</v>
      </c>
      <c r="D207" s="57">
        <v>2</v>
      </c>
      <c r="E207" s="57">
        <v>3.5</v>
      </c>
      <c r="F207" s="57">
        <v>7</v>
      </c>
      <c r="G207" s="57"/>
      <c r="H207" s="9">
        <f>D207*E207*F207</f>
        <v>49</v>
      </c>
      <c r="I207" s="100"/>
      <c r="J207" s="86"/>
      <c r="K207" s="86"/>
      <c r="L207" s="88"/>
    </row>
    <row r="208" spans="1:12" ht="15.6" x14ac:dyDescent="0.3">
      <c r="A208" s="2"/>
      <c r="B208" s="2"/>
      <c r="C208" s="82" t="s">
        <v>126</v>
      </c>
      <c r="D208" s="83"/>
      <c r="E208" s="83"/>
      <c r="F208" s="83"/>
      <c r="G208" s="83"/>
      <c r="H208" s="84"/>
      <c r="I208" s="67"/>
      <c r="J208" s="59"/>
      <c r="K208" s="59"/>
      <c r="L208" s="87">
        <f>I209*J209</f>
        <v>10028.810408921932</v>
      </c>
    </row>
    <row r="209" spans="1:12" ht="15.6" x14ac:dyDescent="0.3">
      <c r="A209" s="2"/>
      <c r="B209" s="2" t="s">
        <v>125</v>
      </c>
      <c r="C209" s="57"/>
      <c r="D209" s="57">
        <v>5</v>
      </c>
      <c r="E209" s="57">
        <v>4</v>
      </c>
      <c r="F209" s="57">
        <v>3</v>
      </c>
      <c r="G209" s="57"/>
      <c r="H209" s="9">
        <f>D209*E209*F209</f>
        <v>60</v>
      </c>
      <c r="I209" s="98">
        <f>H209/10.76</f>
        <v>5.5762081784386615</v>
      </c>
      <c r="J209" s="85">
        <v>1798.5</v>
      </c>
      <c r="K209" s="85" t="s">
        <v>121</v>
      </c>
      <c r="L209" s="91"/>
    </row>
    <row r="210" spans="1:12" ht="15.6" x14ac:dyDescent="0.3">
      <c r="A210" s="2"/>
      <c r="B210" s="2" t="s">
        <v>127</v>
      </c>
      <c r="C210" s="82" t="s">
        <v>128</v>
      </c>
      <c r="D210" s="83"/>
      <c r="E210" s="83"/>
      <c r="F210" s="83"/>
      <c r="G210" s="83"/>
      <c r="H210" s="84"/>
      <c r="I210" s="100"/>
      <c r="J210" s="86"/>
      <c r="K210" s="86"/>
      <c r="L210" s="88"/>
    </row>
    <row r="211" spans="1:12" ht="15.6" x14ac:dyDescent="0.3">
      <c r="A211" s="2"/>
      <c r="B211" s="2"/>
      <c r="C211" s="57"/>
      <c r="D211" s="57"/>
      <c r="E211" s="57">
        <v>22</v>
      </c>
      <c r="F211" s="57" t="s">
        <v>129</v>
      </c>
      <c r="G211" s="57">
        <v>63.5</v>
      </c>
      <c r="H211" s="9"/>
      <c r="I211" s="67">
        <v>22</v>
      </c>
      <c r="J211" s="59">
        <v>63.5</v>
      </c>
      <c r="K211" s="59"/>
      <c r="L211" s="66">
        <f>I211*J211</f>
        <v>1397</v>
      </c>
    </row>
    <row r="212" spans="1:12" ht="15.6" x14ac:dyDescent="0.3">
      <c r="A212" s="2"/>
      <c r="B212" s="2" t="s">
        <v>131</v>
      </c>
      <c r="C212" s="82" t="s">
        <v>130</v>
      </c>
      <c r="D212" s="83"/>
      <c r="E212" s="83"/>
      <c r="F212" s="83"/>
      <c r="G212" s="83"/>
      <c r="H212" s="84"/>
      <c r="I212" s="67"/>
      <c r="J212" s="59"/>
      <c r="K212" s="59"/>
      <c r="L212" s="66"/>
    </row>
    <row r="213" spans="1:12" ht="15.6" x14ac:dyDescent="0.3">
      <c r="A213" s="2"/>
      <c r="B213" s="2"/>
      <c r="C213" s="57" t="s">
        <v>143</v>
      </c>
      <c r="D213" s="57">
        <v>5</v>
      </c>
      <c r="E213" s="57">
        <v>4</v>
      </c>
      <c r="F213" s="57">
        <v>3</v>
      </c>
      <c r="G213" s="57"/>
      <c r="H213" s="9">
        <f>D213*E213*F213</f>
        <v>60</v>
      </c>
      <c r="I213" s="67"/>
      <c r="J213" s="59"/>
      <c r="K213" s="59"/>
      <c r="L213" s="66"/>
    </row>
    <row r="214" spans="1:12" ht="15.6" x14ac:dyDescent="0.3">
      <c r="A214" s="2"/>
      <c r="B214" s="2"/>
      <c r="C214" s="57" t="s">
        <v>144</v>
      </c>
      <c r="D214" s="57">
        <v>1</v>
      </c>
      <c r="E214" s="57">
        <v>5</v>
      </c>
      <c r="F214" s="57">
        <v>10</v>
      </c>
      <c r="G214" s="57"/>
      <c r="H214" s="9">
        <f>D214*E214*F214</f>
        <v>50</v>
      </c>
      <c r="I214" s="67"/>
      <c r="J214" s="59"/>
      <c r="K214" s="59"/>
      <c r="L214" s="66"/>
    </row>
    <row r="215" spans="1:12" ht="15.6" x14ac:dyDescent="0.3">
      <c r="A215" s="2"/>
      <c r="B215" s="2"/>
      <c r="C215" s="57"/>
      <c r="D215" s="57"/>
      <c r="E215" s="57"/>
      <c r="F215" s="57"/>
      <c r="G215" s="57"/>
      <c r="H215" s="9">
        <f>D215*E215*F215</f>
        <v>0</v>
      </c>
      <c r="I215" s="67"/>
      <c r="J215" s="59"/>
      <c r="K215" s="59"/>
      <c r="L215" s="66"/>
    </row>
    <row r="216" spans="1:12" ht="15.6" x14ac:dyDescent="0.3">
      <c r="A216" s="2"/>
      <c r="B216" s="2"/>
      <c r="C216" s="57"/>
      <c r="D216" s="57"/>
      <c r="E216" s="57"/>
      <c r="F216" s="57"/>
      <c r="G216" s="57"/>
      <c r="H216" s="9">
        <f>SUM(H213:H215)</f>
        <v>110</v>
      </c>
      <c r="I216" s="67">
        <f>H216*3</f>
        <v>330</v>
      </c>
      <c r="J216" s="59">
        <v>144.5</v>
      </c>
      <c r="K216" s="59" t="s">
        <v>28</v>
      </c>
      <c r="L216" s="66">
        <f>I216*J216</f>
        <v>47685</v>
      </c>
    </row>
    <row r="217" spans="1:12" ht="15.6" x14ac:dyDescent="0.3">
      <c r="A217" s="2"/>
      <c r="B217" s="2">
        <v>10.3</v>
      </c>
      <c r="C217" s="82" t="s">
        <v>132</v>
      </c>
      <c r="D217" s="83"/>
      <c r="E217" s="83"/>
      <c r="F217" s="83"/>
      <c r="G217" s="83"/>
      <c r="H217" s="84"/>
      <c r="I217" s="67"/>
      <c r="J217" s="59"/>
      <c r="K217" s="59"/>
      <c r="L217" s="66"/>
    </row>
    <row r="218" spans="1:12" ht="15.6" x14ac:dyDescent="0.3">
      <c r="A218" s="2"/>
      <c r="B218" s="2"/>
      <c r="C218" s="57"/>
      <c r="D218" s="57"/>
      <c r="E218" s="57"/>
      <c r="F218" s="57"/>
      <c r="G218" s="57"/>
      <c r="H218" s="9">
        <v>0</v>
      </c>
      <c r="I218" s="67">
        <f>H218/10.73</f>
        <v>0</v>
      </c>
      <c r="J218" s="59">
        <v>6303.4</v>
      </c>
      <c r="K218" s="59"/>
      <c r="L218" s="66">
        <f>I218*J218</f>
        <v>0</v>
      </c>
    </row>
    <row r="219" spans="1:12" ht="15.75" customHeight="1" x14ac:dyDescent="0.3">
      <c r="A219" s="2"/>
      <c r="B219" s="2" t="s">
        <v>145</v>
      </c>
      <c r="C219" s="92" t="s">
        <v>146</v>
      </c>
      <c r="D219" s="93"/>
      <c r="E219" s="93"/>
      <c r="F219" s="93"/>
      <c r="G219" s="93"/>
      <c r="H219" s="94"/>
      <c r="I219" s="98">
        <f>H224/10.76</f>
        <v>305.14312267657994</v>
      </c>
      <c r="J219" s="85">
        <v>38.6</v>
      </c>
      <c r="K219" s="85" t="s">
        <v>21</v>
      </c>
      <c r="L219" s="87">
        <f>I219*J219</f>
        <v>11778.524535315986</v>
      </c>
    </row>
    <row r="220" spans="1:12" ht="15.75" customHeight="1" x14ac:dyDescent="0.3">
      <c r="A220" s="2"/>
      <c r="B220" s="2"/>
      <c r="C220" s="95"/>
      <c r="D220" s="96"/>
      <c r="E220" s="96"/>
      <c r="F220" s="96"/>
      <c r="G220" s="96"/>
      <c r="H220" s="97"/>
      <c r="I220" s="99"/>
      <c r="J220" s="101"/>
      <c r="K220" s="101"/>
      <c r="L220" s="91"/>
    </row>
    <row r="221" spans="1:12" ht="31.2" x14ac:dyDescent="0.3">
      <c r="A221" s="2"/>
      <c r="B221" s="81" t="s">
        <v>147</v>
      </c>
      <c r="C221" s="63"/>
      <c r="D221" s="64"/>
      <c r="E221" s="64"/>
      <c r="F221" s="64"/>
      <c r="G221" s="64"/>
      <c r="H221" s="65">
        <v>525.98</v>
      </c>
      <c r="I221" s="99"/>
      <c r="J221" s="101"/>
      <c r="K221" s="101"/>
      <c r="L221" s="91"/>
    </row>
    <row r="222" spans="1:12" ht="15.6" x14ac:dyDescent="0.3">
      <c r="A222" s="2"/>
      <c r="B222" s="2" t="s">
        <v>148</v>
      </c>
      <c r="C222" s="63"/>
      <c r="D222" s="64"/>
      <c r="E222" s="64"/>
      <c r="F222" s="64"/>
      <c r="G222" s="64"/>
      <c r="H222" s="65">
        <v>2757.36</v>
      </c>
      <c r="I222" s="99"/>
      <c r="J222" s="101"/>
      <c r="K222" s="101"/>
      <c r="L222" s="91"/>
    </row>
    <row r="223" spans="1:12" ht="15.6" x14ac:dyDescent="0.3">
      <c r="A223" s="2"/>
      <c r="B223" s="2"/>
      <c r="C223" s="63"/>
      <c r="D223" s="64"/>
      <c r="E223" s="64"/>
      <c r="F223" s="64"/>
      <c r="G223" s="64"/>
      <c r="H223" s="65"/>
      <c r="I223" s="99"/>
      <c r="J223" s="101"/>
      <c r="K223" s="101"/>
      <c r="L223" s="91"/>
    </row>
    <row r="224" spans="1:12" ht="35.25" customHeight="1" x14ac:dyDescent="0.3">
      <c r="A224" s="2"/>
      <c r="B224" s="2"/>
      <c r="C224" s="63"/>
      <c r="D224" s="64"/>
      <c r="E224" s="64"/>
      <c r="F224" s="64"/>
      <c r="G224" s="64"/>
      <c r="H224" s="65">
        <f>H221+H222</f>
        <v>3283.34</v>
      </c>
      <c r="I224" s="100"/>
      <c r="J224" s="86"/>
      <c r="K224" s="86"/>
      <c r="L224" s="88"/>
    </row>
    <row r="225" spans="1:12" ht="35.25" customHeight="1" x14ac:dyDescent="0.3">
      <c r="A225" s="2"/>
      <c r="B225" s="89" t="s">
        <v>149</v>
      </c>
      <c r="C225" s="82" t="s">
        <v>150</v>
      </c>
      <c r="D225" s="83"/>
      <c r="E225" s="83"/>
      <c r="F225" s="83"/>
      <c r="G225" s="83"/>
      <c r="H225" s="84"/>
      <c r="I225" s="98">
        <v>305.14</v>
      </c>
      <c r="J225" s="85">
        <v>81.2</v>
      </c>
      <c r="K225" s="85" t="s">
        <v>21</v>
      </c>
      <c r="L225" s="87">
        <f>I225*J225</f>
        <v>24777.367999999999</v>
      </c>
    </row>
    <row r="226" spans="1:12" ht="35.25" customHeight="1" x14ac:dyDescent="0.3">
      <c r="A226" s="2"/>
      <c r="B226" s="90"/>
      <c r="C226" s="63"/>
      <c r="D226" s="64"/>
      <c r="E226" s="64"/>
      <c r="F226" s="64"/>
      <c r="G226" s="64"/>
      <c r="H226" s="65"/>
      <c r="I226" s="100"/>
      <c r="J226" s="86"/>
      <c r="K226" s="86"/>
      <c r="L226" s="88"/>
    </row>
    <row r="227" spans="1:12" ht="35.25" customHeight="1" x14ac:dyDescent="0.3">
      <c r="A227" s="2"/>
      <c r="B227" s="89" t="s">
        <v>151</v>
      </c>
      <c r="C227" s="82" t="s">
        <v>152</v>
      </c>
      <c r="D227" s="83"/>
      <c r="E227" s="83"/>
      <c r="F227" s="83"/>
      <c r="G227" s="83"/>
      <c r="H227" s="84"/>
      <c r="I227" s="67"/>
      <c r="J227" s="85">
        <v>34.6</v>
      </c>
      <c r="K227" s="85" t="s">
        <v>21</v>
      </c>
      <c r="L227" s="87">
        <f>I228*J227</f>
        <v>8563.5</v>
      </c>
    </row>
    <row r="228" spans="1:12" ht="35.25" customHeight="1" x14ac:dyDescent="0.3">
      <c r="A228" s="2"/>
      <c r="B228" s="90"/>
      <c r="C228" s="63"/>
      <c r="D228" s="64">
        <v>110</v>
      </c>
      <c r="E228" s="64"/>
      <c r="F228" s="64">
        <v>2.25</v>
      </c>
      <c r="G228" s="64"/>
      <c r="H228" s="65">
        <f>D228*F228</f>
        <v>247.5</v>
      </c>
      <c r="I228" s="67">
        <v>247.5</v>
      </c>
      <c r="J228" s="86"/>
      <c r="K228" s="86"/>
      <c r="L228" s="88"/>
    </row>
    <row r="229" spans="1:12" x14ac:dyDescent="0.3">
      <c r="A229" s="138">
        <v>15</v>
      </c>
      <c r="B229" s="138" t="s">
        <v>42</v>
      </c>
      <c r="C229" s="111" t="s">
        <v>43</v>
      </c>
      <c r="D229" s="111"/>
      <c r="E229" s="111"/>
      <c r="F229" s="111"/>
      <c r="G229" s="111"/>
      <c r="H229" s="111"/>
      <c r="I229" s="139">
        <v>2</v>
      </c>
      <c r="J229" s="139">
        <v>0</v>
      </c>
      <c r="K229" s="139" t="s">
        <v>17</v>
      </c>
      <c r="L229" s="142"/>
    </row>
    <row r="230" spans="1:12" ht="4.95" customHeight="1" x14ac:dyDescent="0.3">
      <c r="A230" s="138"/>
      <c r="B230" s="138"/>
      <c r="C230" s="111"/>
      <c r="D230" s="111"/>
      <c r="E230" s="111"/>
      <c r="F230" s="111"/>
      <c r="G230" s="111"/>
      <c r="H230" s="111"/>
      <c r="I230" s="139"/>
      <c r="J230" s="139"/>
      <c r="K230" s="139"/>
      <c r="L230" s="142"/>
    </row>
    <row r="231" spans="1:12" hidden="1" x14ac:dyDescent="0.3">
      <c r="A231" s="138"/>
      <c r="B231" s="138"/>
      <c r="C231" s="111"/>
      <c r="D231" s="111"/>
      <c r="E231" s="111"/>
      <c r="F231" s="111"/>
      <c r="G231" s="111"/>
      <c r="H231" s="111"/>
      <c r="I231" s="139"/>
      <c r="J231" s="139"/>
      <c r="K231" s="139"/>
      <c r="L231" s="142"/>
    </row>
    <row r="232" spans="1:12" hidden="1" x14ac:dyDescent="0.3">
      <c r="A232" s="138"/>
      <c r="B232" s="138"/>
      <c r="C232" s="111"/>
      <c r="D232" s="111"/>
      <c r="E232" s="111"/>
      <c r="F232" s="111"/>
      <c r="G232" s="111"/>
      <c r="H232" s="111"/>
      <c r="I232" s="139"/>
      <c r="J232" s="139"/>
      <c r="K232" s="139"/>
      <c r="L232" s="142"/>
    </row>
    <row r="233" spans="1:12" x14ac:dyDescent="0.3">
      <c r="A233" s="138"/>
      <c r="B233" s="138"/>
      <c r="C233" s="111"/>
      <c r="D233" s="111"/>
      <c r="E233" s="111"/>
      <c r="F233" s="111"/>
      <c r="G233" s="111"/>
      <c r="H233" s="111"/>
      <c r="I233" s="139"/>
      <c r="J233" s="139"/>
      <c r="K233" s="139"/>
      <c r="L233" s="142"/>
    </row>
    <row r="234" spans="1:12" x14ac:dyDescent="0.3">
      <c r="A234" s="138"/>
      <c r="B234" s="138"/>
      <c r="C234" s="111"/>
      <c r="D234" s="111"/>
      <c r="E234" s="111"/>
      <c r="F234" s="111"/>
      <c r="G234" s="111"/>
      <c r="H234" s="111"/>
      <c r="I234" s="139"/>
      <c r="J234" s="139"/>
      <c r="K234" s="139"/>
      <c r="L234" s="142"/>
    </row>
    <row r="235" spans="1:12" ht="15" customHeight="1" x14ac:dyDescent="0.3">
      <c r="A235" s="138"/>
      <c r="B235" s="138"/>
      <c r="C235" s="139" t="s">
        <v>37</v>
      </c>
      <c r="D235" s="139"/>
      <c r="E235" s="139"/>
      <c r="F235" s="139"/>
      <c r="G235" s="139"/>
      <c r="H235" s="139"/>
      <c r="I235" s="139"/>
      <c r="J235" s="139"/>
      <c r="K235" s="139"/>
      <c r="L235" s="142"/>
    </row>
    <row r="236" spans="1:12" x14ac:dyDescent="0.3">
      <c r="A236" s="138">
        <v>16</v>
      </c>
      <c r="B236" s="138" t="s">
        <v>44</v>
      </c>
      <c r="C236" s="111" t="s">
        <v>45</v>
      </c>
      <c r="D236" s="111"/>
      <c r="E236" s="111"/>
      <c r="F236" s="111"/>
      <c r="G236" s="111"/>
      <c r="H236" s="111"/>
      <c r="I236" s="139">
        <v>1</v>
      </c>
      <c r="J236" s="139">
        <v>0</v>
      </c>
      <c r="K236" s="139" t="s">
        <v>17</v>
      </c>
      <c r="L236" s="142">
        <f>I236*J236</f>
        <v>0</v>
      </c>
    </row>
    <row r="237" spans="1:12" x14ac:dyDescent="0.3">
      <c r="A237" s="138"/>
      <c r="B237" s="138"/>
      <c r="C237" s="111"/>
      <c r="D237" s="111"/>
      <c r="E237" s="111"/>
      <c r="F237" s="111"/>
      <c r="G237" s="111"/>
      <c r="H237" s="111"/>
      <c r="I237" s="139"/>
      <c r="J237" s="139"/>
      <c r="K237" s="139"/>
      <c r="L237" s="142"/>
    </row>
    <row r="238" spans="1:12" x14ac:dyDescent="0.3">
      <c r="A238" s="138"/>
      <c r="B238" s="138"/>
      <c r="C238" s="111"/>
      <c r="D238" s="111"/>
      <c r="E238" s="111"/>
      <c r="F238" s="111"/>
      <c r="G238" s="111"/>
      <c r="H238" s="111"/>
      <c r="I238" s="139"/>
      <c r="J238" s="139"/>
      <c r="K238" s="139"/>
      <c r="L238" s="142"/>
    </row>
    <row r="239" spans="1:12" x14ac:dyDescent="0.3">
      <c r="A239" s="138"/>
      <c r="B239" s="138" t="s">
        <v>84</v>
      </c>
      <c r="C239" s="111" t="s">
        <v>85</v>
      </c>
      <c r="D239" s="111"/>
      <c r="E239" s="111"/>
      <c r="F239" s="111"/>
      <c r="G239" s="111"/>
      <c r="H239" s="111"/>
      <c r="I239" s="139">
        <v>0</v>
      </c>
      <c r="J239" s="139">
        <v>2764.4</v>
      </c>
      <c r="K239" s="139" t="s">
        <v>17</v>
      </c>
      <c r="L239" s="142">
        <v>0</v>
      </c>
    </row>
    <row r="240" spans="1:12" x14ac:dyDescent="0.3">
      <c r="A240" s="138"/>
      <c r="B240" s="138"/>
      <c r="C240" s="111"/>
      <c r="D240" s="111"/>
      <c r="E240" s="111"/>
      <c r="F240" s="111"/>
      <c r="G240" s="111"/>
      <c r="H240" s="111"/>
      <c r="I240" s="139"/>
      <c r="J240" s="139"/>
      <c r="K240" s="139"/>
      <c r="L240" s="142"/>
    </row>
    <row r="241" spans="1:12" x14ac:dyDescent="0.3">
      <c r="A241" s="138"/>
      <c r="B241" s="36"/>
      <c r="C241" s="111"/>
      <c r="D241" s="111"/>
      <c r="E241" s="111"/>
      <c r="F241" s="111"/>
      <c r="G241" s="111"/>
      <c r="H241" s="111"/>
      <c r="I241" s="1"/>
      <c r="J241" s="1"/>
      <c r="K241" s="1"/>
      <c r="L241" s="37"/>
    </row>
    <row r="242" spans="1:12" x14ac:dyDescent="0.3">
      <c r="A242" s="138"/>
      <c r="B242" s="36"/>
      <c r="C242" s="114" t="s">
        <v>157</v>
      </c>
      <c r="D242" s="115"/>
      <c r="E242" s="115"/>
      <c r="F242" s="115"/>
      <c r="G242" s="115"/>
      <c r="H242" s="116"/>
      <c r="I242" s="1">
        <v>0</v>
      </c>
      <c r="J242" s="1">
        <v>620</v>
      </c>
      <c r="K242" s="1" t="s">
        <v>158</v>
      </c>
      <c r="L242" s="37">
        <f>I242*J242</f>
        <v>0</v>
      </c>
    </row>
    <row r="243" spans="1:12" x14ac:dyDescent="0.3">
      <c r="A243" s="138"/>
      <c r="B243" s="36"/>
      <c r="C243" s="114"/>
      <c r="D243" s="115"/>
      <c r="E243" s="115"/>
      <c r="F243" s="115"/>
      <c r="G243" s="115"/>
      <c r="H243" s="116"/>
      <c r="I243" s="1">
        <v>0</v>
      </c>
      <c r="J243" s="1">
        <v>0</v>
      </c>
      <c r="K243" s="1"/>
      <c r="L243" s="37"/>
    </row>
    <row r="244" spans="1:12" ht="90" customHeight="1" x14ac:dyDescent="0.3">
      <c r="A244" s="138"/>
      <c r="B244" s="36"/>
      <c r="C244" s="138" t="s">
        <v>155</v>
      </c>
      <c r="D244" s="138"/>
      <c r="E244" s="138"/>
      <c r="F244" s="138"/>
      <c r="G244" s="138"/>
      <c r="H244" s="138"/>
      <c r="I244" s="2">
        <v>0</v>
      </c>
      <c r="J244" s="2">
        <v>60.2</v>
      </c>
      <c r="K244" s="2" t="s">
        <v>156</v>
      </c>
      <c r="L244" s="42">
        <f>I244*J244</f>
        <v>0</v>
      </c>
    </row>
    <row r="245" spans="1:12" ht="102" customHeight="1" x14ac:dyDescent="0.3">
      <c r="A245" s="2">
        <v>17</v>
      </c>
      <c r="B245" s="2" t="s">
        <v>102</v>
      </c>
      <c r="C245" s="165" t="s">
        <v>100</v>
      </c>
      <c r="D245" s="139"/>
      <c r="E245" s="139"/>
      <c r="F245" s="139"/>
      <c r="G245" s="139"/>
      <c r="H245" s="139"/>
      <c r="I245" s="2">
        <v>0</v>
      </c>
      <c r="J245" s="2">
        <v>9.6999999999999993</v>
      </c>
      <c r="K245" s="2" t="s">
        <v>101</v>
      </c>
      <c r="L245" s="42">
        <f>I245*J245</f>
        <v>0</v>
      </c>
    </row>
    <row r="246" spans="1:12" ht="45.75" customHeight="1" x14ac:dyDescent="0.3">
      <c r="A246" s="2"/>
      <c r="B246" s="202" t="s">
        <v>165</v>
      </c>
      <c r="C246" s="203"/>
      <c r="D246" s="203"/>
      <c r="E246" s="203"/>
      <c r="F246" s="203"/>
      <c r="G246" s="203"/>
      <c r="H246" s="204"/>
      <c r="I246" s="2">
        <v>1</v>
      </c>
      <c r="J246" s="2">
        <v>7500</v>
      </c>
      <c r="K246" s="2"/>
      <c r="L246" s="42">
        <v>7500</v>
      </c>
    </row>
    <row r="247" spans="1:12" ht="18.600000000000001" customHeight="1" x14ac:dyDescent="0.3">
      <c r="A247" s="139" t="s">
        <v>51</v>
      </c>
      <c r="B247" s="139"/>
      <c r="C247" s="139"/>
      <c r="D247" s="139"/>
      <c r="E247" s="139"/>
      <c r="F247" s="139"/>
      <c r="G247" s="139"/>
      <c r="H247" s="139"/>
      <c r="I247" s="139"/>
      <c r="J247" s="139"/>
      <c r="K247" s="139"/>
      <c r="L247" s="14">
        <v>968827.55</v>
      </c>
    </row>
    <row r="248" spans="1:12" x14ac:dyDescent="0.3">
      <c r="A248" s="1">
        <v>17</v>
      </c>
      <c r="B248" s="167" t="s">
        <v>46</v>
      </c>
      <c r="C248" s="167"/>
      <c r="D248" s="167"/>
      <c r="E248" s="167"/>
      <c r="F248" s="167"/>
      <c r="G248" s="167"/>
      <c r="H248" s="167"/>
      <c r="I248" s="167"/>
      <c r="J248" s="167"/>
      <c r="K248" s="167"/>
      <c r="L248" s="167"/>
    </row>
    <row r="249" spans="1:12" x14ac:dyDescent="0.3">
      <c r="A249" s="1"/>
      <c r="B249" s="139" t="s">
        <v>64</v>
      </c>
      <c r="C249" s="139"/>
      <c r="D249" s="139"/>
      <c r="E249" s="139"/>
      <c r="F249" s="139"/>
      <c r="G249" s="139"/>
      <c r="H249" s="139"/>
      <c r="I249" s="9">
        <f>I294</f>
        <v>28.559139350984744</v>
      </c>
      <c r="J249" s="4">
        <v>336.17</v>
      </c>
      <c r="K249" s="4" t="s">
        <v>15</v>
      </c>
      <c r="L249" s="9">
        <f>I249*J249</f>
        <v>9600.725875620541</v>
      </c>
    </row>
    <row r="250" spans="1:12" x14ac:dyDescent="0.3">
      <c r="A250" s="1"/>
      <c r="B250" s="139" t="s">
        <v>65</v>
      </c>
      <c r="C250" s="139"/>
      <c r="D250" s="139"/>
      <c r="E250" s="139"/>
      <c r="F250" s="139"/>
      <c r="G250" s="139"/>
      <c r="H250" s="139"/>
      <c r="I250" s="17">
        <f>H294</f>
        <v>5772.3837285476793</v>
      </c>
      <c r="J250" s="4">
        <v>995.29</v>
      </c>
      <c r="K250" s="4" t="s">
        <v>72</v>
      </c>
      <c r="L250" s="9">
        <f>I250*J250/1000</f>
        <v>5745.1958011862198</v>
      </c>
    </row>
    <row r="251" spans="1:12" x14ac:dyDescent="0.3">
      <c r="A251" s="1"/>
      <c r="B251" s="139" t="s">
        <v>66</v>
      </c>
      <c r="C251" s="139"/>
      <c r="D251" s="139"/>
      <c r="E251" s="139"/>
      <c r="F251" s="139"/>
      <c r="G251" s="139"/>
      <c r="H251" s="139"/>
      <c r="I251" s="9">
        <f>F294</f>
        <v>24.124447218407539</v>
      </c>
      <c r="J251" s="4">
        <v>1143.3800000000001</v>
      </c>
      <c r="K251" s="4" t="s">
        <v>15</v>
      </c>
      <c r="L251" s="9">
        <f>I251*J251</f>
        <v>27583.410460582814</v>
      </c>
    </row>
    <row r="252" spans="1:12" x14ac:dyDescent="0.3">
      <c r="A252" s="1"/>
      <c r="B252" s="139" t="s">
        <v>67</v>
      </c>
      <c r="C252" s="139"/>
      <c r="D252" s="139"/>
      <c r="E252" s="139"/>
      <c r="F252" s="139"/>
      <c r="G252" s="139"/>
      <c r="H252" s="139"/>
      <c r="I252" s="9">
        <f>G294</f>
        <v>27.15373011894647</v>
      </c>
      <c r="J252" s="4">
        <v>493.08</v>
      </c>
      <c r="K252" s="4" t="s">
        <v>15</v>
      </c>
      <c r="L252" s="9">
        <f>I252*J252</f>
        <v>13388.961247050125</v>
      </c>
    </row>
    <row r="253" spans="1:12" x14ac:dyDescent="0.3">
      <c r="A253" s="1"/>
      <c r="B253" s="139"/>
      <c r="C253" s="139"/>
      <c r="D253" s="139"/>
      <c r="E253" s="139"/>
      <c r="F253" s="139"/>
      <c r="G253" s="139"/>
      <c r="H253" s="139"/>
      <c r="I253" s="9"/>
      <c r="J253" s="4"/>
      <c r="K253" s="4"/>
      <c r="L253" s="9">
        <f>SUM(L249:L252)</f>
        <v>56318.293384439698</v>
      </c>
    </row>
    <row r="254" spans="1:12" x14ac:dyDescent="0.3">
      <c r="A254" s="1"/>
      <c r="B254" s="139"/>
      <c r="C254" s="139"/>
      <c r="D254" s="139" t="s">
        <v>11</v>
      </c>
      <c r="E254" s="139"/>
      <c r="F254" s="139"/>
      <c r="G254" s="139"/>
      <c r="H254" s="1"/>
      <c r="I254" s="1"/>
      <c r="J254" s="1"/>
      <c r="K254" s="161"/>
      <c r="L254" s="161"/>
    </row>
    <row r="255" spans="1:12" x14ac:dyDescent="0.3">
      <c r="A255" s="1">
        <v>18</v>
      </c>
      <c r="B255" s="141" t="s">
        <v>69</v>
      </c>
      <c r="C255" s="141"/>
      <c r="D255" s="141"/>
      <c r="E255" s="141"/>
      <c r="F255" s="141"/>
      <c r="G255" s="141"/>
      <c r="H255" s="141"/>
      <c r="I255" s="141"/>
      <c r="J255" s="141"/>
      <c r="K255" s="141"/>
      <c r="L255" s="141"/>
    </row>
    <row r="256" spans="1:12" x14ac:dyDescent="0.3">
      <c r="A256" s="1"/>
      <c r="B256" s="139" t="s">
        <v>70</v>
      </c>
      <c r="C256" s="139"/>
      <c r="D256" s="139"/>
      <c r="E256" s="139"/>
      <c r="F256" s="139"/>
      <c r="G256" s="139"/>
      <c r="H256" s="139"/>
      <c r="I256" s="14">
        <f>E294</f>
        <v>12.158956756581903</v>
      </c>
      <c r="J256" s="4">
        <v>18.55</v>
      </c>
      <c r="K256" s="4" t="s">
        <v>68</v>
      </c>
      <c r="L256" s="14">
        <f>I256*J256</f>
        <v>225.54864783459431</v>
      </c>
    </row>
    <row r="257" spans="1:12" x14ac:dyDescent="0.3">
      <c r="A257" s="1"/>
      <c r="B257" s="139" t="s">
        <v>71</v>
      </c>
      <c r="C257" s="139"/>
      <c r="D257" s="139"/>
      <c r="E257" s="139"/>
      <c r="F257" s="139"/>
      <c r="G257" s="139"/>
      <c r="H257" s="139"/>
      <c r="I257" s="15">
        <f>H294</f>
        <v>5772.3837285476793</v>
      </c>
      <c r="J257" s="4">
        <v>365.45</v>
      </c>
      <c r="K257" s="4" t="s">
        <v>72</v>
      </c>
      <c r="L257" s="14">
        <f>I257*J257/1000</f>
        <v>2109.5176335977494</v>
      </c>
    </row>
    <row r="258" spans="1:12" x14ac:dyDescent="0.3">
      <c r="A258" s="1"/>
      <c r="B258" s="139"/>
      <c r="C258" s="139"/>
      <c r="D258" s="139"/>
      <c r="E258" s="139"/>
      <c r="F258" s="139"/>
      <c r="G258" s="139"/>
      <c r="H258" s="139"/>
      <c r="I258" s="1"/>
      <c r="J258" s="1"/>
      <c r="K258" s="1"/>
      <c r="L258" s="14"/>
    </row>
    <row r="259" spans="1:12" x14ac:dyDescent="0.3">
      <c r="A259" s="139" t="s">
        <v>11</v>
      </c>
      <c r="B259" s="139"/>
      <c r="C259" s="139"/>
      <c r="D259" s="139"/>
      <c r="E259" s="139"/>
      <c r="F259" s="139"/>
      <c r="G259" s="139"/>
      <c r="H259" s="139"/>
      <c r="I259" s="139"/>
      <c r="J259" s="139"/>
      <c r="K259" s="161">
        <f>SUM(L256:L258)</f>
        <v>2335.0662814323437</v>
      </c>
      <c r="L259" s="139"/>
    </row>
    <row r="260" spans="1:12" x14ac:dyDescent="0.3">
      <c r="A260" s="168"/>
      <c r="B260" s="18"/>
      <c r="C260" s="169" t="s">
        <v>73</v>
      </c>
      <c r="D260" s="169"/>
      <c r="E260" s="169"/>
      <c r="F260" s="169"/>
      <c r="G260" s="169"/>
      <c r="H260" s="169"/>
      <c r="I260" s="18"/>
      <c r="J260" s="18"/>
      <c r="K260" s="18"/>
      <c r="L260" s="18"/>
    </row>
    <row r="261" spans="1:12" x14ac:dyDescent="0.3">
      <c r="A261" s="168"/>
      <c r="B261" s="13" t="s">
        <v>74</v>
      </c>
      <c r="C261" s="166" t="s">
        <v>75</v>
      </c>
      <c r="D261" s="166"/>
      <c r="E261" s="166"/>
      <c r="F261" s="166"/>
      <c r="G261" s="166"/>
      <c r="H261" s="166"/>
      <c r="I261" s="19">
        <f>I294</f>
        <v>28.559139350984744</v>
      </c>
      <c r="J261" s="14">
        <v>141.85</v>
      </c>
      <c r="K261" s="20" t="s">
        <v>76</v>
      </c>
      <c r="L261" s="11">
        <f>J261*I261*0.1</f>
        <v>405.11139169371859</v>
      </c>
    </row>
    <row r="262" spans="1:12" x14ac:dyDescent="0.3">
      <c r="A262" s="168"/>
      <c r="B262" s="13" t="s">
        <v>16</v>
      </c>
      <c r="C262" s="166" t="s">
        <v>77</v>
      </c>
      <c r="D262" s="166"/>
      <c r="E262" s="166"/>
      <c r="F262" s="166"/>
      <c r="G262" s="166"/>
      <c r="H262" s="166"/>
      <c r="I262" s="19">
        <f>F294</f>
        <v>24.124447218407539</v>
      </c>
      <c r="J262" s="14">
        <v>175.8</v>
      </c>
      <c r="K262" s="20" t="s">
        <v>76</v>
      </c>
      <c r="L262" s="11">
        <f>J262*I262*0.1</f>
        <v>424.10778209960455</v>
      </c>
    </row>
    <row r="263" spans="1:12" x14ac:dyDescent="0.3">
      <c r="A263" s="168"/>
      <c r="B263" s="13" t="s">
        <v>78</v>
      </c>
      <c r="C263" s="166" t="s">
        <v>79</v>
      </c>
      <c r="D263" s="166"/>
      <c r="E263" s="166"/>
      <c r="F263" s="166"/>
      <c r="G263" s="166"/>
      <c r="H263" s="166"/>
      <c r="I263" s="19">
        <f>G294</f>
        <v>27.15373011894647</v>
      </c>
      <c r="J263" s="14">
        <v>556.33000000000004</v>
      </c>
      <c r="K263" s="20" t="s">
        <v>76</v>
      </c>
      <c r="L263" s="11">
        <f>J263*I263*0.1</f>
        <v>1510.6434677073491</v>
      </c>
    </row>
    <row r="264" spans="1:12" x14ac:dyDescent="0.3">
      <c r="A264" s="168"/>
      <c r="B264" s="13" t="s">
        <v>80</v>
      </c>
      <c r="C264" s="166" t="s">
        <v>81</v>
      </c>
      <c r="D264" s="166"/>
      <c r="E264" s="166"/>
      <c r="F264" s="166"/>
      <c r="G264" s="166"/>
      <c r="H264" s="166"/>
      <c r="I264" s="38">
        <f>H294</f>
        <v>5772.3837285476793</v>
      </c>
      <c r="J264" s="14">
        <v>5285</v>
      </c>
      <c r="K264" s="20" t="s">
        <v>82</v>
      </c>
      <c r="L264" s="11">
        <f>J264*I264/1000*0.1</f>
        <v>3050.7048005374486</v>
      </c>
    </row>
    <row r="265" spans="1:12" x14ac:dyDescent="0.3">
      <c r="A265" s="139" t="s">
        <v>11</v>
      </c>
      <c r="B265" s="139"/>
      <c r="C265" s="139"/>
      <c r="D265" s="139"/>
      <c r="E265" s="139"/>
      <c r="F265" s="139"/>
      <c r="G265" s="139"/>
      <c r="H265" s="139"/>
      <c r="I265" s="1"/>
      <c r="J265" s="1"/>
      <c r="K265" s="161">
        <f>SUM(L261:L264)</f>
        <v>5390.5674420381201</v>
      </c>
      <c r="L265" s="161"/>
    </row>
    <row r="266" spans="1:12" ht="9" customHeight="1" x14ac:dyDescent="0.3">
      <c r="A266" s="159" t="s">
        <v>11</v>
      </c>
      <c r="B266" s="159"/>
      <c r="C266" s="159"/>
      <c r="D266" s="159"/>
      <c r="E266" s="159"/>
      <c r="F266" s="159"/>
      <c r="G266" s="159"/>
      <c r="H266" s="159"/>
      <c r="I266" s="157">
        <f>L247+L253+K259+K265</f>
        <v>1032871.4771079101</v>
      </c>
      <c r="J266" s="157"/>
      <c r="K266" s="157"/>
      <c r="L266" s="157"/>
    </row>
    <row r="267" spans="1:12" x14ac:dyDescent="0.3">
      <c r="A267" s="160"/>
      <c r="B267" s="160"/>
      <c r="C267" s="160"/>
      <c r="D267" s="160"/>
      <c r="E267" s="160"/>
      <c r="F267" s="160"/>
      <c r="G267" s="160"/>
      <c r="H267" s="160"/>
      <c r="I267" s="158"/>
      <c r="J267" s="158"/>
      <c r="K267" s="158"/>
      <c r="L267" s="158"/>
    </row>
    <row r="268" spans="1:12" x14ac:dyDescent="0.3">
      <c r="B268" s="208" t="s">
        <v>166</v>
      </c>
      <c r="C268" s="208"/>
      <c r="D268" s="208"/>
      <c r="E268" s="208"/>
      <c r="F268" s="208"/>
      <c r="G268" s="208"/>
      <c r="H268" s="208"/>
      <c r="I268" s="208"/>
      <c r="J268" s="205">
        <v>61972</v>
      </c>
      <c r="K268" s="205"/>
      <c r="L268" s="205"/>
    </row>
    <row r="269" spans="1:12" ht="21" x14ac:dyDescent="0.4">
      <c r="B269" s="209" t="s">
        <v>11</v>
      </c>
      <c r="C269" s="209"/>
      <c r="D269" s="209"/>
      <c r="E269" s="209"/>
      <c r="F269" s="209"/>
      <c r="G269" s="209"/>
      <c r="H269" s="209"/>
      <c r="I269" s="209"/>
      <c r="J269" s="206">
        <v>1094843</v>
      </c>
      <c r="K269" s="207"/>
      <c r="L269" s="207"/>
    </row>
    <row r="271" spans="1:12" ht="15" customHeight="1" x14ac:dyDescent="0.3"/>
    <row r="272" spans="1:12" ht="14.4" customHeight="1" x14ac:dyDescent="0.3"/>
    <row r="273" spans="1:12" ht="14.4" customHeight="1" x14ac:dyDescent="0.55000000000000004">
      <c r="L273" s="43"/>
    </row>
    <row r="274" spans="1:12" ht="28.8" x14ac:dyDescent="0.55000000000000004">
      <c r="L274" s="43"/>
    </row>
    <row r="275" spans="1:12" ht="14.4" customHeight="1" x14ac:dyDescent="0.3"/>
    <row r="276" spans="1:12" ht="14.4" customHeight="1" x14ac:dyDescent="0.3"/>
    <row r="280" spans="1:12" ht="14.4" customHeight="1" x14ac:dyDescent="0.3"/>
    <row r="281" spans="1:12" ht="14.4" customHeight="1" x14ac:dyDescent="0.3"/>
    <row r="284" spans="1:12" ht="28.8" x14ac:dyDescent="0.55000000000000004">
      <c r="A284" s="191" t="s">
        <v>52</v>
      </c>
      <c r="B284" s="191"/>
      <c r="C284" s="191"/>
      <c r="D284" s="191"/>
      <c r="E284" s="191"/>
      <c r="F284" s="191"/>
      <c r="G284" s="191"/>
      <c r="H284" s="191"/>
      <c r="I284" s="191"/>
      <c r="J284" s="191"/>
      <c r="K284" s="192"/>
    </row>
    <row r="285" spans="1:12" x14ac:dyDescent="0.3">
      <c r="A285" s="29" t="s">
        <v>53</v>
      </c>
      <c r="B285" s="29"/>
      <c r="C285" s="29"/>
      <c r="D285" s="29" t="s">
        <v>4</v>
      </c>
      <c r="E285" s="27" t="s">
        <v>50</v>
      </c>
      <c r="F285" s="27" t="s">
        <v>49</v>
      </c>
      <c r="G285" s="29" t="s">
        <v>54</v>
      </c>
      <c r="H285" s="29" t="s">
        <v>48</v>
      </c>
      <c r="I285" s="29" t="s">
        <v>47</v>
      </c>
      <c r="J285" s="197" t="s">
        <v>61</v>
      </c>
      <c r="K285" s="198"/>
    </row>
    <row r="286" spans="1:12" x14ac:dyDescent="0.3">
      <c r="A286" s="27" t="s">
        <v>55</v>
      </c>
      <c r="B286" s="27"/>
      <c r="C286" s="27"/>
      <c r="D286" s="9">
        <f>I12</f>
        <v>27.606343811951287</v>
      </c>
      <c r="E286" s="1"/>
      <c r="F286" s="1"/>
      <c r="G286" s="1"/>
      <c r="H286" s="1"/>
      <c r="I286" s="14">
        <f>D286</f>
        <v>27.606343811951287</v>
      </c>
      <c r="J286" s="162"/>
      <c r="K286" s="163"/>
    </row>
    <row r="287" spans="1:12" x14ac:dyDescent="0.3">
      <c r="A287" s="27" t="s">
        <v>56</v>
      </c>
      <c r="B287" s="27"/>
      <c r="C287" s="27"/>
      <c r="D287" s="9">
        <f>I22</f>
        <v>52.933085501858734</v>
      </c>
      <c r="E287" s="1"/>
      <c r="F287" s="1"/>
      <c r="G287" s="1"/>
      <c r="H287" s="15">
        <f>D287*32.26</f>
        <v>1707.6213382899628</v>
      </c>
      <c r="I287" s="14">
        <f>D287*0.018</f>
        <v>0.95279553903345715</v>
      </c>
      <c r="J287" s="162"/>
      <c r="K287" s="163"/>
    </row>
    <row r="288" spans="1:12" x14ac:dyDescent="0.3">
      <c r="A288" s="27" t="s">
        <v>57</v>
      </c>
      <c r="B288" s="27"/>
      <c r="C288" s="27"/>
      <c r="D288" s="9">
        <f>I33</f>
        <v>0</v>
      </c>
      <c r="E288" s="14">
        <f>D288*0.32</f>
        <v>0</v>
      </c>
      <c r="F288" s="14">
        <f>E288*1.5</f>
        <v>0</v>
      </c>
      <c r="G288" s="14">
        <f>E288*3</f>
        <v>0</v>
      </c>
      <c r="H288" s="1"/>
      <c r="I288" s="1"/>
      <c r="J288" s="162"/>
      <c r="K288" s="163"/>
    </row>
    <row r="289" spans="1:11" x14ac:dyDescent="0.3">
      <c r="A289" s="27" t="s">
        <v>59</v>
      </c>
      <c r="B289" s="27"/>
      <c r="C289" s="27"/>
      <c r="D289" s="9">
        <f>I82</f>
        <v>8.2282639478901149</v>
      </c>
      <c r="E289" s="14">
        <f>D289*0.095</f>
        <v>0.78168507504956097</v>
      </c>
      <c r="F289" s="14">
        <f>E289*4</f>
        <v>3.1267403001982439</v>
      </c>
      <c r="G289" s="14"/>
      <c r="H289" s="15">
        <f>D289*494</f>
        <v>4064.7623902577166</v>
      </c>
      <c r="I289" s="1"/>
      <c r="J289" s="162"/>
      <c r="K289" s="163"/>
    </row>
    <row r="290" spans="1:11" x14ac:dyDescent="0.3">
      <c r="A290" s="27" t="s">
        <v>58</v>
      </c>
      <c r="B290" s="27"/>
      <c r="C290" s="27"/>
      <c r="D290" s="9">
        <f>I39</f>
        <v>22.628108432455392</v>
      </c>
      <c r="E290" s="14">
        <f>D290*0.4</f>
        <v>9.0512433729821566</v>
      </c>
      <c r="F290" s="14">
        <f>E290*1.5</f>
        <v>13.576865059473235</v>
      </c>
      <c r="G290" s="14">
        <f>E290*3</f>
        <v>27.15373011894647</v>
      </c>
      <c r="H290" s="1"/>
      <c r="I290" s="1"/>
      <c r="J290" s="194">
        <f>I58</f>
        <v>2195.11</v>
      </c>
      <c r="K290" s="195"/>
    </row>
    <row r="291" spans="1:11" x14ac:dyDescent="0.3">
      <c r="A291" s="164" t="s">
        <v>60</v>
      </c>
      <c r="B291" s="164"/>
      <c r="C291" s="164"/>
      <c r="D291" s="9">
        <f>I63</f>
        <v>166.54338289962826</v>
      </c>
      <c r="E291" s="14">
        <f>D291*0.0095</f>
        <v>1.5821621375464683</v>
      </c>
      <c r="F291" s="14">
        <f>E291*4</f>
        <v>6.3286485501858731</v>
      </c>
      <c r="G291" s="1"/>
      <c r="H291" s="1"/>
      <c r="I291" s="1"/>
      <c r="J291" s="162"/>
      <c r="K291" s="163"/>
    </row>
    <row r="292" spans="1:11" x14ac:dyDescent="0.3">
      <c r="A292" s="164" t="s">
        <v>63</v>
      </c>
      <c r="B292" s="164"/>
      <c r="C292" s="164"/>
      <c r="D292" s="9">
        <f>I154</f>
        <v>23.977695167286246</v>
      </c>
      <c r="E292" s="14">
        <f>D292*0.01</f>
        <v>0.23977695167286248</v>
      </c>
      <c r="F292" s="14"/>
      <c r="G292" s="14"/>
      <c r="H292" s="15"/>
      <c r="I292" s="14"/>
      <c r="J292" s="162"/>
      <c r="K292" s="163"/>
    </row>
    <row r="293" spans="1:11" x14ac:dyDescent="0.3">
      <c r="A293" s="164" t="s">
        <v>62</v>
      </c>
      <c r="B293" s="164"/>
      <c r="C293" s="164"/>
      <c r="D293" s="14">
        <f>I143</f>
        <v>42.007434944237922</v>
      </c>
      <c r="E293" s="14">
        <f>D293*0.012</f>
        <v>0.50408921933085504</v>
      </c>
      <c r="F293" s="14">
        <f>D293*0.026</f>
        <v>1.0921933085501858</v>
      </c>
      <c r="G293" s="37"/>
      <c r="H293" s="39"/>
      <c r="I293" s="37"/>
      <c r="J293" s="185"/>
      <c r="K293" s="186"/>
    </row>
    <row r="294" spans="1:11" x14ac:dyDescent="0.3">
      <c r="A294" s="141" t="s">
        <v>11</v>
      </c>
      <c r="B294" s="141"/>
      <c r="C294" s="141"/>
      <c r="D294" s="27"/>
      <c r="E294" s="37">
        <f>SUM(E288:E293)</f>
        <v>12.158956756581903</v>
      </c>
      <c r="F294" s="37">
        <f>SUM(F288:F293)</f>
        <v>24.124447218407539</v>
      </c>
      <c r="G294" s="37">
        <f>SUM(G288:G290)</f>
        <v>27.15373011894647</v>
      </c>
      <c r="H294" s="39">
        <f>SUM(H287:H289)</f>
        <v>5772.3837285476793</v>
      </c>
      <c r="I294" s="37">
        <f>SUM(I286:I287)</f>
        <v>28.559139350984744</v>
      </c>
      <c r="J294" s="187">
        <f>J290</f>
        <v>2195.11</v>
      </c>
      <c r="K294" s="188"/>
    </row>
    <row r="295" spans="1:11" x14ac:dyDescent="0.3">
      <c r="A295" s="16"/>
      <c r="B295" s="16"/>
      <c r="C295" s="16"/>
      <c r="D295" s="16"/>
      <c r="E295" s="16"/>
      <c r="F295" s="16"/>
      <c r="G295" s="16"/>
      <c r="H295" s="16"/>
      <c r="I295" s="16"/>
      <c r="J295" s="16"/>
      <c r="K295" s="55"/>
    </row>
    <row r="325" spans="1:15" x14ac:dyDescent="0.3">
      <c r="A325" s="155"/>
      <c r="B325" s="45"/>
      <c r="C325" s="149"/>
      <c r="D325" s="149"/>
      <c r="E325" s="149"/>
      <c r="F325" s="149"/>
      <c r="G325" s="149"/>
      <c r="H325" s="149"/>
      <c r="I325" s="47"/>
      <c r="J325" s="47"/>
      <c r="K325" s="47"/>
      <c r="L325" s="48"/>
    </row>
    <row r="326" spans="1:15" x14ac:dyDescent="0.3">
      <c r="A326" s="155"/>
      <c r="B326" s="45"/>
      <c r="C326" s="149"/>
      <c r="D326" s="149"/>
      <c r="E326" s="149"/>
      <c r="F326" s="149"/>
      <c r="G326" s="149"/>
      <c r="H326" s="149"/>
      <c r="I326" s="47"/>
      <c r="J326" s="47"/>
      <c r="K326" s="47"/>
      <c r="L326" s="47"/>
    </row>
    <row r="327" spans="1:15" ht="5.4" customHeight="1" x14ac:dyDescent="0.3">
      <c r="A327" s="155"/>
      <c r="B327" s="45"/>
      <c r="C327" s="149"/>
      <c r="D327" s="149"/>
      <c r="E327" s="149"/>
      <c r="F327" s="149"/>
      <c r="G327" s="149"/>
      <c r="H327" s="149"/>
      <c r="I327" s="47"/>
      <c r="J327" s="47"/>
      <c r="K327" s="47"/>
      <c r="L327" s="47"/>
    </row>
    <row r="328" spans="1:15" ht="15" hidden="1" customHeight="1" x14ac:dyDescent="0.3">
      <c r="A328" s="155"/>
      <c r="B328" s="45"/>
      <c r="C328" s="149"/>
      <c r="D328" s="149"/>
      <c r="E328" s="149"/>
      <c r="F328" s="149"/>
      <c r="G328" s="149"/>
      <c r="H328" s="149"/>
      <c r="I328" s="47"/>
      <c r="J328" s="47"/>
      <c r="K328" s="47"/>
      <c r="L328" s="47"/>
    </row>
    <row r="329" spans="1:15" ht="14.4" customHeight="1" x14ac:dyDescent="0.3">
      <c r="A329" s="155"/>
      <c r="B329" s="45"/>
      <c r="C329" s="49"/>
      <c r="D329" s="49"/>
      <c r="E329" s="49"/>
      <c r="F329" s="49"/>
      <c r="G329" s="154"/>
      <c r="H329" s="154"/>
      <c r="I329" s="47"/>
      <c r="J329" s="47"/>
      <c r="K329" s="47"/>
      <c r="L329" s="47"/>
      <c r="O329" s="21"/>
    </row>
    <row r="330" spans="1:15" x14ac:dyDescent="0.3">
      <c r="A330" s="44"/>
      <c r="B330" s="50"/>
      <c r="C330" s="149"/>
      <c r="D330" s="149"/>
      <c r="E330" s="149"/>
      <c r="F330" s="149"/>
      <c r="G330" s="149"/>
      <c r="H330" s="149"/>
      <c r="I330" s="153"/>
      <c r="J330" s="153"/>
      <c r="K330" s="153"/>
      <c r="L330" s="153"/>
    </row>
    <row r="331" spans="1:15" ht="31.2" customHeight="1" x14ac:dyDescent="0.3">
      <c r="A331" s="44"/>
      <c r="B331" s="51"/>
      <c r="C331" s="149"/>
      <c r="D331" s="149"/>
      <c r="E331" s="149"/>
      <c r="F331" s="149"/>
      <c r="G331" s="149"/>
      <c r="H331" s="149"/>
      <c r="I331" s="153"/>
      <c r="J331" s="153"/>
      <c r="K331" s="153"/>
      <c r="L331" s="153"/>
    </row>
    <row r="332" spans="1:15" ht="15.75" customHeight="1" x14ac:dyDescent="0.3">
      <c r="A332" s="44"/>
      <c r="B332" s="51"/>
      <c r="C332" s="149"/>
      <c r="D332" s="149"/>
      <c r="E332" s="149"/>
      <c r="F332" s="149"/>
      <c r="G332" s="149"/>
      <c r="H332" s="149"/>
      <c r="I332" s="47"/>
      <c r="J332" s="47"/>
      <c r="K332" s="47"/>
      <c r="L332" s="47"/>
    </row>
    <row r="333" spans="1:15" ht="14.4" customHeight="1" x14ac:dyDescent="0.3">
      <c r="A333" s="44"/>
      <c r="B333" s="51"/>
      <c r="C333" s="46"/>
      <c r="D333" s="46"/>
      <c r="E333" s="46"/>
      <c r="F333" s="46"/>
      <c r="G333" s="52"/>
      <c r="H333" s="46"/>
      <c r="I333" s="47"/>
      <c r="J333" s="47"/>
      <c r="K333" s="47"/>
      <c r="L333" s="47"/>
    </row>
    <row r="334" spans="1:15" ht="14.4" customHeight="1" x14ac:dyDescent="0.3">
      <c r="A334" s="44"/>
      <c r="B334" s="51"/>
      <c r="C334" s="154"/>
      <c r="D334" s="154"/>
      <c r="E334" s="154"/>
      <c r="F334" s="154"/>
      <c r="G334" s="154"/>
      <c r="H334" s="46"/>
      <c r="I334" s="47"/>
      <c r="J334" s="47"/>
      <c r="K334" s="47"/>
      <c r="L334" s="47"/>
    </row>
    <row r="335" spans="1:15" x14ac:dyDescent="0.3">
      <c r="A335" s="155"/>
      <c r="B335" s="156"/>
      <c r="C335" s="149"/>
      <c r="D335" s="149"/>
      <c r="E335" s="149"/>
      <c r="F335" s="149"/>
      <c r="G335" s="149"/>
      <c r="H335" s="149"/>
      <c r="I335" s="153"/>
      <c r="J335" s="153"/>
      <c r="K335" s="153"/>
      <c r="L335" s="153"/>
    </row>
    <row r="336" spans="1:15" x14ac:dyDescent="0.3">
      <c r="A336" s="155"/>
      <c r="B336" s="156"/>
      <c r="C336" s="149"/>
      <c r="D336" s="149"/>
      <c r="E336" s="149"/>
      <c r="F336" s="149"/>
      <c r="G336" s="149"/>
      <c r="H336" s="149"/>
      <c r="I336" s="153"/>
      <c r="J336" s="153"/>
      <c r="K336" s="153"/>
      <c r="L336" s="153"/>
    </row>
    <row r="337" spans="1:12" ht="25.2" customHeight="1" x14ac:dyDescent="0.3">
      <c r="A337" s="155"/>
      <c r="B337" s="156"/>
      <c r="C337" s="149"/>
      <c r="D337" s="149"/>
      <c r="E337" s="149"/>
      <c r="F337" s="149"/>
      <c r="G337" s="149"/>
      <c r="H337" s="149"/>
      <c r="I337" s="153"/>
      <c r="J337" s="153"/>
      <c r="K337" s="153"/>
      <c r="L337" s="153"/>
    </row>
    <row r="338" spans="1:12" x14ac:dyDescent="0.3">
      <c r="A338" s="155"/>
      <c r="B338" s="156"/>
      <c r="C338" s="149"/>
      <c r="D338" s="149"/>
      <c r="E338" s="149"/>
      <c r="F338" s="149"/>
      <c r="G338" s="149"/>
      <c r="H338" s="149"/>
      <c r="I338" s="153"/>
      <c r="J338" s="153"/>
      <c r="K338" s="153"/>
      <c r="L338" s="153"/>
    </row>
    <row r="339" spans="1:12" ht="97.2" customHeight="1" x14ac:dyDescent="0.3">
      <c r="A339" s="155"/>
      <c r="B339" s="156"/>
      <c r="C339" s="149"/>
      <c r="D339" s="149"/>
      <c r="E339" s="149"/>
      <c r="F339" s="149"/>
      <c r="G339" s="149"/>
      <c r="H339" s="149"/>
      <c r="I339" s="153"/>
      <c r="J339" s="153"/>
      <c r="K339" s="153"/>
      <c r="L339" s="153"/>
    </row>
    <row r="340" spans="1:12" x14ac:dyDescent="0.3">
      <c r="A340" s="53"/>
      <c r="B340" s="53"/>
      <c r="C340" s="149"/>
      <c r="D340" s="149"/>
      <c r="E340" s="149"/>
      <c r="F340" s="149"/>
      <c r="G340" s="149"/>
      <c r="H340" s="149"/>
      <c r="I340" s="53"/>
      <c r="J340" s="53"/>
      <c r="K340" s="53"/>
      <c r="L340" s="53"/>
    </row>
    <row r="341" spans="1:12" x14ac:dyDescent="0.3">
      <c r="A341" s="53"/>
      <c r="B341" s="53"/>
      <c r="C341" s="148"/>
      <c r="D341" s="148"/>
      <c r="E341" s="148"/>
      <c r="F341" s="148"/>
      <c r="G341" s="148"/>
      <c r="H341" s="148"/>
      <c r="I341" s="54"/>
      <c r="J341" s="53"/>
      <c r="K341" s="53"/>
      <c r="L341" s="54"/>
    </row>
    <row r="342" spans="1:12" ht="25.2" customHeight="1" x14ac:dyDescent="0.3">
      <c r="A342" s="148"/>
      <c r="B342" s="148"/>
      <c r="C342" s="152"/>
      <c r="D342" s="148"/>
      <c r="E342" s="148"/>
      <c r="F342" s="148"/>
      <c r="G342" s="148"/>
      <c r="H342" s="148"/>
      <c r="I342" s="53"/>
      <c r="J342" s="53"/>
      <c r="K342" s="53"/>
      <c r="L342" s="53"/>
    </row>
    <row r="343" spans="1:12" x14ac:dyDescent="0.3">
      <c r="A343" s="148"/>
      <c r="B343" s="148"/>
      <c r="C343" s="148"/>
      <c r="D343" s="148"/>
      <c r="E343" s="148"/>
      <c r="F343" s="148"/>
      <c r="G343" s="148"/>
      <c r="H343" s="148"/>
      <c r="I343" s="53"/>
      <c r="J343" s="54"/>
      <c r="K343" s="53"/>
      <c r="L343" s="53"/>
    </row>
    <row r="344" spans="1:12" x14ac:dyDescent="0.3">
      <c r="A344" s="148"/>
      <c r="B344" s="148"/>
      <c r="C344" s="148"/>
      <c r="D344" s="148"/>
      <c r="E344" s="148"/>
      <c r="F344" s="148"/>
      <c r="G344" s="148"/>
      <c r="H344" s="148"/>
      <c r="I344" s="53"/>
      <c r="J344" s="54"/>
      <c r="K344" s="53"/>
      <c r="L344" s="53"/>
    </row>
    <row r="345" spans="1:12" x14ac:dyDescent="0.3">
      <c r="A345" s="148"/>
      <c r="B345" s="148"/>
      <c r="C345" s="148"/>
      <c r="D345" s="148"/>
      <c r="E345" s="148"/>
      <c r="F345" s="148"/>
      <c r="G345" s="148"/>
      <c r="H345" s="148"/>
      <c r="I345" s="53"/>
      <c r="J345" s="54"/>
      <c r="K345" s="53"/>
      <c r="L345" s="53"/>
    </row>
    <row r="346" spans="1:12" x14ac:dyDescent="0.3">
      <c r="A346" s="148"/>
      <c r="B346" s="53"/>
      <c r="C346" s="148"/>
      <c r="D346" s="148"/>
      <c r="E346" s="148"/>
      <c r="F346" s="148"/>
      <c r="G346" s="148"/>
      <c r="H346" s="148"/>
      <c r="I346" s="53"/>
      <c r="J346" s="54"/>
      <c r="K346" s="53"/>
      <c r="L346" s="53"/>
    </row>
    <row r="347" spans="1:12" x14ac:dyDescent="0.3">
      <c r="A347" s="155"/>
      <c r="B347" s="156"/>
      <c r="C347" s="149"/>
      <c r="D347" s="149"/>
      <c r="E347" s="149"/>
      <c r="F347" s="149"/>
      <c r="G347" s="149"/>
      <c r="H347" s="149"/>
      <c r="I347" s="153"/>
      <c r="J347" s="153"/>
      <c r="K347" s="153"/>
      <c r="L347" s="153"/>
    </row>
    <row r="348" spans="1:12" x14ac:dyDescent="0.3">
      <c r="A348" s="155"/>
      <c r="B348" s="156"/>
      <c r="C348" s="149"/>
      <c r="D348" s="149"/>
      <c r="E348" s="149"/>
      <c r="F348" s="149"/>
      <c r="G348" s="149"/>
      <c r="H348" s="149"/>
      <c r="I348" s="153"/>
      <c r="J348" s="153"/>
      <c r="K348" s="153"/>
      <c r="L348" s="153"/>
    </row>
    <row r="349" spans="1:12" x14ac:dyDescent="0.3">
      <c r="A349" s="155"/>
      <c r="B349" s="156"/>
      <c r="C349" s="149"/>
      <c r="D349" s="149"/>
      <c r="E349" s="149"/>
      <c r="F349" s="149"/>
      <c r="G349" s="149"/>
      <c r="H349" s="149"/>
      <c r="I349" s="153"/>
      <c r="J349" s="153"/>
      <c r="K349" s="153"/>
      <c r="L349" s="153"/>
    </row>
    <row r="350" spans="1:12" x14ac:dyDescent="0.3">
      <c r="A350" s="155"/>
      <c r="B350" s="156"/>
      <c r="C350" s="149"/>
      <c r="D350" s="149"/>
      <c r="E350" s="149"/>
      <c r="F350" s="149"/>
      <c r="G350" s="149"/>
      <c r="H350" s="149"/>
      <c r="I350" s="153"/>
      <c r="J350" s="153"/>
      <c r="K350" s="153"/>
      <c r="L350" s="153"/>
    </row>
    <row r="351" spans="1:12" x14ac:dyDescent="0.3">
      <c r="A351" s="155"/>
      <c r="B351" s="156"/>
      <c r="C351" s="149"/>
      <c r="D351" s="149"/>
      <c r="E351" s="149"/>
      <c r="F351" s="149"/>
      <c r="G351" s="149"/>
      <c r="H351" s="149"/>
      <c r="I351" s="153"/>
      <c r="J351" s="153"/>
      <c r="K351" s="153"/>
      <c r="L351" s="153"/>
    </row>
    <row r="352" spans="1:12" ht="15.6" customHeight="1" x14ac:dyDescent="0.3">
      <c r="A352" s="155"/>
      <c r="B352" s="51"/>
      <c r="C352" s="149"/>
      <c r="D352" s="149"/>
      <c r="E352" s="149"/>
      <c r="F352" s="149"/>
      <c r="G352" s="149"/>
      <c r="H352" s="149"/>
      <c r="I352" s="47"/>
      <c r="J352" s="47"/>
      <c r="K352" s="47"/>
      <c r="L352" s="47"/>
    </row>
    <row r="353" spans="1:12" ht="14.4" customHeight="1" x14ac:dyDescent="0.3">
      <c r="A353" s="155"/>
      <c r="B353" s="51"/>
      <c r="C353" s="149"/>
      <c r="D353" s="149"/>
      <c r="E353" s="149"/>
      <c r="F353" s="149"/>
      <c r="G353" s="149"/>
      <c r="H353" s="149"/>
      <c r="I353" s="47"/>
      <c r="J353" s="47"/>
      <c r="K353" s="47"/>
      <c r="L353" s="47"/>
    </row>
    <row r="354" spans="1:12" x14ac:dyDescent="0.3">
      <c r="A354" s="155"/>
      <c r="B354" s="51"/>
      <c r="C354" s="46"/>
      <c r="D354" s="46"/>
      <c r="E354" s="46"/>
      <c r="F354" s="46"/>
      <c r="G354" s="46"/>
      <c r="H354" s="46"/>
      <c r="I354" s="47"/>
      <c r="J354" s="47"/>
      <c r="K354" s="47"/>
      <c r="L354" s="47"/>
    </row>
    <row r="355" spans="1:12" x14ac:dyDescent="0.3">
      <c r="A355" s="155"/>
      <c r="B355" s="51"/>
      <c r="C355" s="46"/>
      <c r="D355" s="46"/>
      <c r="E355" s="46"/>
      <c r="F355" s="46"/>
      <c r="G355" s="46"/>
      <c r="H355" s="46"/>
      <c r="I355" s="47"/>
      <c r="J355" s="47"/>
      <c r="K355" s="47"/>
      <c r="L355" s="47"/>
    </row>
    <row r="356" spans="1:12" x14ac:dyDescent="0.3">
      <c r="A356" s="155"/>
      <c r="B356" s="51"/>
      <c r="C356" s="154"/>
      <c r="D356" s="154"/>
      <c r="E356" s="154"/>
      <c r="F356" s="154"/>
      <c r="G356" s="154"/>
      <c r="H356" s="46"/>
      <c r="I356" s="47"/>
      <c r="J356" s="47"/>
      <c r="K356" s="47"/>
      <c r="L356" s="47"/>
    </row>
    <row r="357" spans="1:12" x14ac:dyDescent="0.3">
      <c r="A357" s="155"/>
      <c r="B357" s="156"/>
      <c r="C357" s="149"/>
      <c r="D357" s="149"/>
      <c r="E357" s="149"/>
      <c r="F357" s="149"/>
      <c r="G357" s="149"/>
      <c r="H357" s="149"/>
      <c r="I357" s="153"/>
      <c r="J357" s="153"/>
      <c r="K357" s="153"/>
      <c r="L357" s="153"/>
    </row>
    <row r="358" spans="1:12" x14ac:dyDescent="0.3">
      <c r="A358" s="155"/>
      <c r="B358" s="156"/>
      <c r="C358" s="46"/>
      <c r="D358" s="46"/>
      <c r="E358" s="46"/>
      <c r="F358" s="46"/>
      <c r="G358" s="46"/>
      <c r="H358" s="46"/>
      <c r="I358" s="153"/>
      <c r="J358" s="153"/>
      <c r="K358" s="153"/>
      <c r="L358" s="153"/>
    </row>
    <row r="359" spans="1:12" x14ac:dyDescent="0.3">
      <c r="A359" s="155"/>
      <c r="B359" s="156"/>
      <c r="C359" s="46"/>
      <c r="D359" s="46"/>
      <c r="E359" s="46"/>
      <c r="F359" s="46"/>
      <c r="G359" s="46"/>
      <c r="H359" s="46"/>
      <c r="I359" s="153"/>
      <c r="J359" s="153"/>
      <c r="K359" s="153"/>
      <c r="L359" s="153"/>
    </row>
    <row r="360" spans="1:12" x14ac:dyDescent="0.3">
      <c r="A360" s="155"/>
      <c r="B360" s="156"/>
      <c r="C360" s="46"/>
      <c r="D360" s="46"/>
      <c r="E360" s="46"/>
      <c r="F360" s="46"/>
      <c r="G360" s="46"/>
      <c r="H360" s="46"/>
      <c r="I360" s="153"/>
      <c r="J360" s="153"/>
      <c r="K360" s="153"/>
      <c r="L360" s="153"/>
    </row>
    <row r="361" spans="1:12" x14ac:dyDescent="0.3">
      <c r="A361" s="155"/>
      <c r="B361" s="156"/>
      <c r="C361" s="154"/>
      <c r="D361" s="154"/>
      <c r="E361" s="154"/>
      <c r="F361" s="154"/>
      <c r="G361" s="154"/>
      <c r="H361" s="46"/>
      <c r="I361" s="153"/>
      <c r="J361" s="153"/>
      <c r="K361" s="153"/>
      <c r="L361" s="153"/>
    </row>
    <row r="362" spans="1:12" x14ac:dyDescent="0.3">
      <c r="A362" s="155"/>
      <c r="B362" s="156"/>
      <c r="C362" s="149"/>
      <c r="D362" s="149"/>
      <c r="E362" s="149"/>
      <c r="F362" s="149"/>
      <c r="G362" s="149"/>
      <c r="H362" s="149"/>
      <c r="I362" s="153"/>
      <c r="J362" s="153"/>
      <c r="K362" s="153"/>
      <c r="L362" s="153"/>
    </row>
    <row r="363" spans="1:12" x14ac:dyDescent="0.3">
      <c r="A363" s="155"/>
      <c r="B363" s="156"/>
      <c r="C363" s="149"/>
      <c r="D363" s="149"/>
      <c r="E363" s="149"/>
      <c r="F363" s="149"/>
      <c r="G363" s="149"/>
      <c r="H363" s="149"/>
      <c r="I363" s="153"/>
      <c r="J363" s="153"/>
      <c r="K363" s="153"/>
      <c r="L363" s="153"/>
    </row>
    <row r="364" spans="1:12" x14ac:dyDescent="0.3">
      <c r="A364" s="155"/>
      <c r="B364" s="156"/>
      <c r="C364" s="149"/>
      <c r="D364" s="149"/>
      <c r="E364" s="149"/>
      <c r="F364" s="149"/>
      <c r="G364" s="149"/>
      <c r="H364" s="149"/>
      <c r="I364" s="153"/>
      <c r="J364" s="153"/>
      <c r="K364" s="153"/>
      <c r="L364" s="153"/>
    </row>
    <row r="365" spans="1:12" x14ac:dyDescent="0.3">
      <c r="A365" s="155"/>
      <c r="B365" s="156"/>
      <c r="C365" s="149"/>
      <c r="D365" s="149"/>
      <c r="E365" s="149"/>
      <c r="F365" s="149"/>
      <c r="G365" s="149"/>
      <c r="H365" s="149"/>
      <c r="I365" s="153"/>
      <c r="J365" s="153"/>
      <c r="K365" s="153"/>
      <c r="L365" s="153"/>
    </row>
    <row r="366" spans="1:12" x14ac:dyDescent="0.3">
      <c r="A366" s="155"/>
      <c r="B366" s="156"/>
      <c r="C366" s="149"/>
      <c r="D366" s="149"/>
      <c r="E366" s="149"/>
      <c r="F366" s="149"/>
      <c r="G366" s="149"/>
      <c r="H366" s="149"/>
      <c r="I366" s="153"/>
      <c r="J366" s="153"/>
      <c r="K366" s="153"/>
      <c r="L366" s="153"/>
    </row>
    <row r="367" spans="1:12" x14ac:dyDescent="0.3">
      <c r="A367" s="44"/>
      <c r="B367" s="51"/>
      <c r="C367" s="149"/>
      <c r="D367" s="149"/>
      <c r="E367" s="149"/>
      <c r="F367" s="149"/>
      <c r="G367" s="149"/>
      <c r="H367" s="149"/>
      <c r="I367" s="47"/>
      <c r="J367" s="47"/>
      <c r="K367" s="47"/>
      <c r="L367" s="47"/>
    </row>
    <row r="368" spans="1:12" x14ac:dyDescent="0.3">
      <c r="A368" s="155"/>
      <c r="B368" s="51"/>
      <c r="C368" s="149"/>
      <c r="D368" s="149"/>
      <c r="E368" s="149"/>
      <c r="F368" s="149"/>
      <c r="G368" s="149"/>
      <c r="H368" s="149"/>
      <c r="I368" s="153"/>
      <c r="J368" s="153"/>
      <c r="K368" s="153"/>
      <c r="L368" s="153"/>
    </row>
    <row r="369" spans="1:12" ht="13.5" customHeight="1" x14ac:dyDescent="0.3">
      <c r="A369" s="155"/>
      <c r="B369" s="51"/>
      <c r="C369" s="149"/>
      <c r="D369" s="149"/>
      <c r="E369" s="149"/>
      <c r="F369" s="149"/>
      <c r="G369" s="149"/>
      <c r="H369" s="149"/>
      <c r="I369" s="153"/>
      <c r="J369" s="153"/>
      <c r="K369" s="153"/>
      <c r="L369" s="153"/>
    </row>
    <row r="370" spans="1:12" hidden="1" x14ac:dyDescent="0.3">
      <c r="A370" s="155"/>
      <c r="B370" s="51"/>
      <c r="C370" s="149"/>
      <c r="D370" s="149"/>
      <c r="E370" s="149"/>
      <c r="F370" s="149"/>
      <c r="G370" s="149"/>
      <c r="H370" s="149"/>
      <c r="I370" s="153"/>
      <c r="J370" s="153"/>
      <c r="K370" s="153"/>
      <c r="L370" s="153"/>
    </row>
    <row r="371" spans="1:12" hidden="1" x14ac:dyDescent="0.3">
      <c r="A371" s="53"/>
      <c r="B371" s="53"/>
      <c r="C371" s="53"/>
      <c r="D371" s="53"/>
      <c r="E371" s="53"/>
      <c r="F371" s="53"/>
      <c r="G371" s="53"/>
      <c r="H371" s="53"/>
      <c r="I371" s="53"/>
      <c r="J371" s="53"/>
      <c r="K371" s="53"/>
      <c r="L371" s="53"/>
    </row>
    <row r="372" spans="1:12" hidden="1" x14ac:dyDescent="0.3">
      <c r="A372" s="53"/>
      <c r="B372" s="53"/>
      <c r="C372" s="53"/>
      <c r="D372" s="53"/>
      <c r="E372" s="53"/>
      <c r="F372" s="53"/>
      <c r="G372" s="53"/>
      <c r="H372" s="53"/>
      <c r="I372" s="53"/>
      <c r="J372" s="53"/>
      <c r="K372" s="53"/>
      <c r="L372" s="53"/>
    </row>
    <row r="373" spans="1:12" x14ac:dyDescent="0.3">
      <c r="A373" s="53"/>
      <c r="B373" s="53"/>
      <c r="C373" s="53"/>
      <c r="D373" s="53"/>
      <c r="E373" s="53"/>
      <c r="F373" s="53"/>
      <c r="G373" s="53"/>
      <c r="H373" s="53"/>
      <c r="I373" s="53"/>
      <c r="J373" s="53"/>
      <c r="K373" s="53"/>
      <c r="L373" s="53"/>
    </row>
    <row r="374" spans="1:12" ht="14.4" customHeight="1" x14ac:dyDescent="0.3">
      <c r="A374" s="150"/>
      <c r="B374" s="148"/>
      <c r="C374" s="149"/>
      <c r="D374" s="149"/>
      <c r="E374" s="149"/>
      <c r="F374" s="149"/>
      <c r="G374" s="149"/>
      <c r="H374" s="149"/>
      <c r="I374" s="148"/>
      <c r="J374" s="148"/>
      <c r="K374" s="148"/>
      <c r="L374" s="151"/>
    </row>
    <row r="375" spans="1:12" ht="19.2" customHeight="1" x14ac:dyDescent="0.3">
      <c r="A375" s="150"/>
      <c r="B375" s="148"/>
      <c r="C375" s="149"/>
      <c r="D375" s="149"/>
      <c r="E375" s="149"/>
      <c r="F375" s="149"/>
      <c r="G375" s="149"/>
      <c r="H375" s="149"/>
      <c r="I375" s="148"/>
      <c r="J375" s="148"/>
      <c r="K375" s="148"/>
      <c r="L375" s="151"/>
    </row>
    <row r="376" spans="1:12" ht="16.95" customHeight="1" x14ac:dyDescent="0.3">
      <c r="A376" s="150"/>
      <c r="B376" s="148"/>
      <c r="C376" s="149"/>
      <c r="D376" s="149"/>
      <c r="E376" s="149"/>
      <c r="F376" s="149"/>
      <c r="G376" s="149"/>
      <c r="H376" s="149"/>
      <c r="I376" s="148"/>
      <c r="J376" s="148"/>
      <c r="K376" s="148"/>
      <c r="L376" s="151"/>
    </row>
    <row r="377" spans="1:12" ht="14.4" customHeight="1" x14ac:dyDescent="0.3">
      <c r="A377" s="150"/>
      <c r="B377" s="148"/>
      <c r="C377" s="149"/>
      <c r="D377" s="149"/>
      <c r="E377" s="149"/>
      <c r="F377" s="149"/>
      <c r="G377" s="149"/>
      <c r="H377" s="149"/>
      <c r="I377" s="148"/>
      <c r="J377" s="148"/>
      <c r="K377" s="148"/>
      <c r="L377" s="151"/>
    </row>
    <row r="378" spans="1:12" x14ac:dyDescent="0.3">
      <c r="A378" s="150"/>
      <c r="B378" s="148"/>
      <c r="C378" s="149"/>
      <c r="D378" s="149"/>
      <c r="E378" s="149"/>
      <c r="F378" s="149"/>
      <c r="G378" s="149"/>
      <c r="H378" s="149"/>
      <c r="I378" s="148"/>
      <c r="J378" s="148"/>
      <c r="K378" s="148"/>
      <c r="L378" s="151"/>
    </row>
    <row r="379" spans="1:12" ht="12" customHeight="1" x14ac:dyDescent="0.3">
      <c r="A379" s="150"/>
      <c r="B379" s="148"/>
      <c r="C379" s="152"/>
      <c r="D379" s="152"/>
      <c r="E379" s="152"/>
      <c r="F379" s="152"/>
      <c r="G379" s="152"/>
      <c r="H379" s="152"/>
      <c r="I379" s="148"/>
      <c r="J379" s="148"/>
      <c r="K379" s="148"/>
      <c r="L379" s="151"/>
    </row>
    <row r="380" spans="1:12" ht="16.2" customHeight="1" x14ac:dyDescent="0.3">
      <c r="A380" s="150"/>
      <c r="B380" s="148"/>
      <c r="C380" s="152"/>
      <c r="D380" s="152"/>
      <c r="E380" s="152"/>
      <c r="F380" s="152"/>
      <c r="G380" s="152"/>
      <c r="H380" s="152"/>
      <c r="I380" s="148"/>
      <c r="J380" s="148"/>
      <c r="K380" s="148"/>
      <c r="L380" s="151"/>
    </row>
    <row r="381" spans="1:12" x14ac:dyDescent="0.3">
      <c r="A381" s="41"/>
      <c r="B381" s="53"/>
      <c r="C381" s="148"/>
      <c r="D381" s="148"/>
      <c r="E381" s="148"/>
      <c r="F381" s="148"/>
      <c r="G381" s="148"/>
      <c r="H381" s="148"/>
      <c r="I381" s="53"/>
      <c r="J381" s="53"/>
      <c r="K381" s="53"/>
      <c r="L381" s="54"/>
    </row>
    <row r="382" spans="1:12" x14ac:dyDescent="0.3">
      <c r="A382" s="41"/>
      <c r="B382" s="53"/>
      <c r="C382" s="149"/>
      <c r="D382" s="149"/>
      <c r="E382" s="149"/>
      <c r="F382" s="149"/>
      <c r="G382" s="149"/>
      <c r="H382" s="149"/>
      <c r="I382" s="53"/>
      <c r="J382" s="54"/>
      <c r="K382" s="53"/>
      <c r="L382" s="54"/>
    </row>
    <row r="383" spans="1:12" x14ac:dyDescent="0.3">
      <c r="A383" s="41"/>
      <c r="B383" s="53"/>
      <c r="C383" s="148"/>
      <c r="D383" s="148"/>
      <c r="E383" s="148"/>
      <c r="F383" s="148"/>
      <c r="G383" s="148"/>
      <c r="H383" s="148"/>
      <c r="I383" s="53"/>
      <c r="J383" s="54"/>
      <c r="K383" s="53"/>
      <c r="L383" s="54"/>
    </row>
    <row r="384" spans="1:12" x14ac:dyDescent="0.3">
      <c r="A384" s="41"/>
      <c r="B384" s="53"/>
      <c r="C384" s="149"/>
      <c r="D384" s="149"/>
      <c r="E384" s="149"/>
      <c r="F384" s="149"/>
      <c r="G384" s="149"/>
      <c r="H384" s="149"/>
      <c r="I384" s="53"/>
      <c r="J384" s="54"/>
      <c r="K384" s="53"/>
      <c r="L384" s="54"/>
    </row>
    <row r="385" spans="1:12" x14ac:dyDescent="0.3">
      <c r="A385" s="41"/>
      <c r="B385" s="53"/>
      <c r="C385" s="149"/>
      <c r="D385" s="149"/>
      <c r="E385" s="149"/>
      <c r="F385" s="149"/>
      <c r="G385" s="149"/>
      <c r="H385" s="149"/>
      <c r="I385" s="53"/>
      <c r="J385" s="54"/>
      <c r="K385" s="53"/>
      <c r="L385" s="54"/>
    </row>
    <row r="386" spans="1:12" x14ac:dyDescent="0.3">
      <c r="A386" s="41"/>
      <c r="B386" s="53"/>
      <c r="C386" s="149"/>
      <c r="D386" s="149"/>
      <c r="E386" s="149"/>
      <c r="F386" s="149"/>
      <c r="G386" s="149"/>
      <c r="H386" s="149"/>
      <c r="I386" s="53"/>
      <c r="J386" s="54"/>
      <c r="K386" s="53"/>
      <c r="L386" s="54"/>
    </row>
    <row r="387" spans="1:12" x14ac:dyDescent="0.3">
      <c r="A387" s="53"/>
      <c r="B387" s="53"/>
      <c r="C387" s="148"/>
      <c r="D387" s="148"/>
      <c r="E387" s="148"/>
      <c r="F387" s="148"/>
      <c r="G387" s="148"/>
      <c r="H387" s="148"/>
      <c r="I387" s="53"/>
      <c r="J387" s="54"/>
      <c r="K387" s="53"/>
      <c r="L387" s="54"/>
    </row>
    <row r="388" spans="1:12" x14ac:dyDescent="0.3">
      <c r="A388" s="53"/>
      <c r="B388" s="53"/>
      <c r="C388" s="148"/>
      <c r="D388" s="148"/>
      <c r="E388" s="148"/>
      <c r="F388" s="148"/>
      <c r="G388" s="148"/>
      <c r="H388" s="148"/>
      <c r="I388" s="53"/>
      <c r="J388" s="54"/>
      <c r="K388" s="53"/>
      <c r="L388" s="54"/>
    </row>
    <row r="389" spans="1:12" x14ac:dyDescent="0.3">
      <c r="A389" s="53"/>
      <c r="B389" s="53"/>
      <c r="C389" s="148"/>
      <c r="D389" s="148"/>
      <c r="E389" s="148"/>
      <c r="F389" s="148"/>
      <c r="G389" s="148"/>
      <c r="H389" s="148"/>
      <c r="I389" s="53"/>
      <c r="J389" s="54"/>
      <c r="K389" s="53"/>
      <c r="L389" s="54"/>
    </row>
    <row r="390" spans="1:12" ht="18" x14ac:dyDescent="0.35">
      <c r="A390" s="143"/>
      <c r="B390" s="143"/>
      <c r="C390" s="143"/>
      <c r="D390" s="143"/>
      <c r="E390" s="143"/>
      <c r="F390" s="143"/>
      <c r="G390" s="143"/>
      <c r="H390" s="143"/>
      <c r="I390" s="143"/>
      <c r="J390" s="144"/>
      <c r="K390" s="144"/>
      <c r="L390" s="144"/>
    </row>
    <row r="391" spans="1:12" x14ac:dyDescent="0.3">
      <c r="A391" s="145"/>
      <c r="B391" s="145"/>
      <c r="C391" s="145"/>
      <c r="D391" s="145"/>
      <c r="E391" s="145"/>
      <c r="F391" s="145"/>
      <c r="G391" s="145"/>
      <c r="H391" s="145"/>
      <c r="I391" s="145"/>
      <c r="J391" s="146"/>
      <c r="K391" s="147"/>
      <c r="L391" s="147"/>
    </row>
    <row r="392" spans="1:12" x14ac:dyDescent="0.3">
      <c r="A392" s="145"/>
      <c r="B392" s="145"/>
      <c r="C392" s="145"/>
      <c r="D392" s="145"/>
      <c r="E392" s="145"/>
      <c r="F392" s="145"/>
      <c r="G392" s="145"/>
      <c r="H392" s="145"/>
      <c r="I392" s="145"/>
      <c r="J392" s="147"/>
      <c r="K392" s="147"/>
      <c r="L392" s="147"/>
    </row>
  </sheetData>
  <mergeCells count="389">
    <mergeCell ref="I8:I9"/>
    <mergeCell ref="J8:J9"/>
    <mergeCell ref="K8:K9"/>
    <mergeCell ref="L8:L9"/>
    <mergeCell ref="A82:A99"/>
    <mergeCell ref="J285:K285"/>
    <mergeCell ref="L181:L182"/>
    <mergeCell ref="C107:H107"/>
    <mergeCell ref="A107:A115"/>
    <mergeCell ref="C143:H148"/>
    <mergeCell ref="B143:B153"/>
    <mergeCell ref="A143:A153"/>
    <mergeCell ref="I143:I153"/>
    <mergeCell ref="J143:J153"/>
    <mergeCell ref="L143:L153"/>
    <mergeCell ref="I154:I166"/>
    <mergeCell ref="J154:J166"/>
    <mergeCell ref="K154:K166"/>
    <mergeCell ref="L154:L166"/>
    <mergeCell ref="C154:H159"/>
    <mergeCell ref="K174:K180"/>
    <mergeCell ref="C106:G106"/>
    <mergeCell ref="C103:G103"/>
    <mergeCell ref="C104:G104"/>
    <mergeCell ref="C105:G105"/>
    <mergeCell ref="B246:H246"/>
    <mergeCell ref="J268:L268"/>
    <mergeCell ref="J269:L269"/>
    <mergeCell ref="C197:H197"/>
    <mergeCell ref="I198:I201"/>
    <mergeCell ref="J198:J201"/>
    <mergeCell ref="K198:K201"/>
    <mergeCell ref="A181:A182"/>
    <mergeCell ref="B181:B182"/>
    <mergeCell ref="L202:L205"/>
    <mergeCell ref="I206:I207"/>
    <mergeCell ref="J206:J207"/>
    <mergeCell ref="K206:K207"/>
    <mergeCell ref="L206:L207"/>
    <mergeCell ref="L198:L201"/>
    <mergeCell ref="C202:H202"/>
    <mergeCell ref="C206:H206"/>
    <mergeCell ref="D203:D205"/>
    <mergeCell ref="E203:E205"/>
    <mergeCell ref="F203:F205"/>
    <mergeCell ref="G203:G205"/>
    <mergeCell ref="H203:H205"/>
    <mergeCell ref="I202:I205"/>
    <mergeCell ref="J202:J205"/>
    <mergeCell ref="K202:K205"/>
    <mergeCell ref="K143:K153"/>
    <mergeCell ref="C165:C166"/>
    <mergeCell ref="A174:A180"/>
    <mergeCell ref="B174:B180"/>
    <mergeCell ref="C174:H179"/>
    <mergeCell ref="I174:I180"/>
    <mergeCell ref="J174:J180"/>
    <mergeCell ref="B190:B196"/>
    <mergeCell ref="A183:A189"/>
    <mergeCell ref="B183:B189"/>
    <mergeCell ref="C183:H188"/>
    <mergeCell ref="I183:I189"/>
    <mergeCell ref="C22:H24"/>
    <mergeCell ref="C12:H14"/>
    <mergeCell ref="C42:C44"/>
    <mergeCell ref="L33:L38"/>
    <mergeCell ref="C38:G38"/>
    <mergeCell ref="C33:H35"/>
    <mergeCell ref="C39:H39"/>
    <mergeCell ref="C102:G102"/>
    <mergeCell ref="A284:K284"/>
    <mergeCell ref="C57:G57"/>
    <mergeCell ref="I39:I57"/>
    <mergeCell ref="J39:J57"/>
    <mergeCell ref="K39:K57"/>
    <mergeCell ref="L39:L57"/>
    <mergeCell ref="B39:B57"/>
    <mergeCell ref="A39:A57"/>
    <mergeCell ref="C261:H261"/>
    <mergeCell ref="C262:H262"/>
    <mergeCell ref="C263:H263"/>
    <mergeCell ref="C58:H61"/>
    <mergeCell ref="G62:H62"/>
    <mergeCell ref="C62:E62"/>
    <mergeCell ref="I58:I62"/>
    <mergeCell ref="J58:J62"/>
    <mergeCell ref="L347:L351"/>
    <mergeCell ref="A352:A356"/>
    <mergeCell ref="C10:H10"/>
    <mergeCell ref="C6:H6"/>
    <mergeCell ref="I6:I7"/>
    <mergeCell ref="J6:J7"/>
    <mergeCell ref="K6:K7"/>
    <mergeCell ref="L6:L7"/>
    <mergeCell ref="C340:H340"/>
    <mergeCell ref="C341:H341"/>
    <mergeCell ref="A342:A346"/>
    <mergeCell ref="C334:G334"/>
    <mergeCell ref="A335:A339"/>
    <mergeCell ref="B335:B339"/>
    <mergeCell ref="I335:I339"/>
    <mergeCell ref="J335:J339"/>
    <mergeCell ref="K335:K339"/>
    <mergeCell ref="L335:L339"/>
    <mergeCell ref="C335:H338"/>
    <mergeCell ref="K330:K331"/>
    <mergeCell ref="L330:L331"/>
    <mergeCell ref="C332:H332"/>
    <mergeCell ref="C339:H339"/>
    <mergeCell ref="C330:H330"/>
    <mergeCell ref="C352:H352"/>
    <mergeCell ref="C353:H353"/>
    <mergeCell ref="C356:G356"/>
    <mergeCell ref="A357:A361"/>
    <mergeCell ref="B357:B361"/>
    <mergeCell ref="C357:H357"/>
    <mergeCell ref="I357:I361"/>
    <mergeCell ref="J357:J361"/>
    <mergeCell ref="K357:K361"/>
    <mergeCell ref="I347:I351"/>
    <mergeCell ref="J347:J351"/>
    <mergeCell ref="K347:K351"/>
    <mergeCell ref="I330:I331"/>
    <mergeCell ref="J330:J331"/>
    <mergeCell ref="C331:H331"/>
    <mergeCell ref="A293:C293"/>
    <mergeCell ref="J293:K293"/>
    <mergeCell ref="A294:C294"/>
    <mergeCell ref="J294:K294"/>
    <mergeCell ref="B342:B345"/>
    <mergeCell ref="C342:H342"/>
    <mergeCell ref="C343:H343"/>
    <mergeCell ref="C344:H344"/>
    <mergeCell ref="C345:H345"/>
    <mergeCell ref="C346:H346"/>
    <mergeCell ref="A347:A351"/>
    <mergeCell ref="B347:B351"/>
    <mergeCell ref="C347:H351"/>
    <mergeCell ref="A1:L2"/>
    <mergeCell ref="A3:L3"/>
    <mergeCell ref="A4:A5"/>
    <mergeCell ref="B4:B5"/>
    <mergeCell ref="I4:I5"/>
    <mergeCell ref="J4:J5"/>
    <mergeCell ref="K4:K5"/>
    <mergeCell ref="L4:L5"/>
    <mergeCell ref="A22:A32"/>
    <mergeCell ref="B22:B32"/>
    <mergeCell ref="C32:G32"/>
    <mergeCell ref="A12:A21"/>
    <mergeCell ref="B12:B21"/>
    <mergeCell ref="I12:I21"/>
    <mergeCell ref="J12:J21"/>
    <mergeCell ref="C8:H8"/>
    <mergeCell ref="C4:H4"/>
    <mergeCell ref="K12:K21"/>
    <mergeCell ref="L12:L21"/>
    <mergeCell ref="C21:G21"/>
    <mergeCell ref="I22:I32"/>
    <mergeCell ref="J22:J32"/>
    <mergeCell ref="K22:K32"/>
    <mergeCell ref="L22:L32"/>
    <mergeCell ref="A33:A38"/>
    <mergeCell ref="B33:B38"/>
    <mergeCell ref="I33:I38"/>
    <mergeCell ref="J33:J38"/>
    <mergeCell ref="K33:K38"/>
    <mergeCell ref="L58:L62"/>
    <mergeCell ref="A58:A62"/>
    <mergeCell ref="B58:B62"/>
    <mergeCell ref="A63:A80"/>
    <mergeCell ref="B63:B80"/>
    <mergeCell ref="K58:K62"/>
    <mergeCell ref="C65:C66"/>
    <mergeCell ref="C63:H64"/>
    <mergeCell ref="C47:C48"/>
    <mergeCell ref="C71:C74"/>
    <mergeCell ref="C79:C80"/>
    <mergeCell ref="C50:C51"/>
    <mergeCell ref="L174:L180"/>
    <mergeCell ref="I167:I173"/>
    <mergeCell ref="J167:J173"/>
    <mergeCell ref="K167:K173"/>
    <mergeCell ref="C160:C162"/>
    <mergeCell ref="A247:K247"/>
    <mergeCell ref="K229:K235"/>
    <mergeCell ref="L229:L235"/>
    <mergeCell ref="C235:H235"/>
    <mergeCell ref="A236:A244"/>
    <mergeCell ref="C244:H244"/>
    <mergeCell ref="A229:A235"/>
    <mergeCell ref="B229:B235"/>
    <mergeCell ref="C229:H234"/>
    <mergeCell ref="I229:I235"/>
    <mergeCell ref="J229:J235"/>
    <mergeCell ref="C236:H238"/>
    <mergeCell ref="B236:B238"/>
    <mergeCell ref="C239:H240"/>
    <mergeCell ref="B239:B240"/>
    <mergeCell ref="C241:H241"/>
    <mergeCell ref="I236:I238"/>
    <mergeCell ref="I239:I240"/>
    <mergeCell ref="J236:J238"/>
    <mergeCell ref="L236:L238"/>
    <mergeCell ref="C245:H245"/>
    <mergeCell ref="K236:K238"/>
    <mergeCell ref="J239:J240"/>
    <mergeCell ref="K239:K240"/>
    <mergeCell ref="B251:H251"/>
    <mergeCell ref="B252:H252"/>
    <mergeCell ref="C264:H264"/>
    <mergeCell ref="B253:H253"/>
    <mergeCell ref="B248:L248"/>
    <mergeCell ref="B249:H249"/>
    <mergeCell ref="B250:H250"/>
    <mergeCell ref="D254:G254"/>
    <mergeCell ref="B256:H256"/>
    <mergeCell ref="B257:H257"/>
    <mergeCell ref="B258:H258"/>
    <mergeCell ref="B255:L255"/>
    <mergeCell ref="A259:J259"/>
    <mergeCell ref="K259:L259"/>
    <mergeCell ref="B254:C254"/>
    <mergeCell ref="A260:A264"/>
    <mergeCell ref="C260:H260"/>
    <mergeCell ref="C242:H242"/>
    <mergeCell ref="C243:H243"/>
    <mergeCell ref="I266:L267"/>
    <mergeCell ref="A266:H267"/>
    <mergeCell ref="K265:L265"/>
    <mergeCell ref="K254:L254"/>
    <mergeCell ref="A265:H265"/>
    <mergeCell ref="A325:A329"/>
    <mergeCell ref="C325:H325"/>
    <mergeCell ref="C326:H326"/>
    <mergeCell ref="C327:H327"/>
    <mergeCell ref="C328:H328"/>
    <mergeCell ref="G329:H329"/>
    <mergeCell ref="J291:K291"/>
    <mergeCell ref="J292:K292"/>
    <mergeCell ref="A291:C291"/>
    <mergeCell ref="A292:C292"/>
    <mergeCell ref="J286:K286"/>
    <mergeCell ref="J287:K287"/>
    <mergeCell ref="J288:K288"/>
    <mergeCell ref="J289:K289"/>
    <mergeCell ref="J290:K290"/>
    <mergeCell ref="B268:I268"/>
    <mergeCell ref="B269:I269"/>
    <mergeCell ref="L357:L361"/>
    <mergeCell ref="C361:G361"/>
    <mergeCell ref="C367:H367"/>
    <mergeCell ref="A368:A370"/>
    <mergeCell ref="C368:H368"/>
    <mergeCell ref="I368:I370"/>
    <mergeCell ref="J368:J370"/>
    <mergeCell ref="K368:K370"/>
    <mergeCell ref="L368:L370"/>
    <mergeCell ref="C369:H369"/>
    <mergeCell ref="C370:H370"/>
    <mergeCell ref="L362:L366"/>
    <mergeCell ref="A362:A366"/>
    <mergeCell ref="B362:B366"/>
    <mergeCell ref="C362:H366"/>
    <mergeCell ref="I362:I366"/>
    <mergeCell ref="J362:J366"/>
    <mergeCell ref="K362:K366"/>
    <mergeCell ref="A374:A378"/>
    <mergeCell ref="B374:B378"/>
    <mergeCell ref="C374:H378"/>
    <mergeCell ref="I374:I378"/>
    <mergeCell ref="J374:J378"/>
    <mergeCell ref="K374:K378"/>
    <mergeCell ref="L374:L378"/>
    <mergeCell ref="A379:A380"/>
    <mergeCell ref="B379:B380"/>
    <mergeCell ref="C379:H380"/>
    <mergeCell ref="I379:I380"/>
    <mergeCell ref="J379:J380"/>
    <mergeCell ref="K379:K380"/>
    <mergeCell ref="L379:L380"/>
    <mergeCell ref="A390:I390"/>
    <mergeCell ref="J390:L390"/>
    <mergeCell ref="A391:I392"/>
    <mergeCell ref="J391:L392"/>
    <mergeCell ref="C381:H381"/>
    <mergeCell ref="C382:H382"/>
    <mergeCell ref="C383:H383"/>
    <mergeCell ref="C384:H384"/>
    <mergeCell ref="C385:H385"/>
    <mergeCell ref="C386:H386"/>
    <mergeCell ref="C387:H387"/>
    <mergeCell ref="C388:H388"/>
    <mergeCell ref="C389:H389"/>
    <mergeCell ref="A190:A196"/>
    <mergeCell ref="J183:J189"/>
    <mergeCell ref="C196:G196"/>
    <mergeCell ref="L167:L173"/>
    <mergeCell ref="A154:A166"/>
    <mergeCell ref="B154:B166"/>
    <mergeCell ref="L239:L240"/>
    <mergeCell ref="L183:L189"/>
    <mergeCell ref="C189:H189"/>
    <mergeCell ref="L190:L194"/>
    <mergeCell ref="K190:K194"/>
    <mergeCell ref="K183:K189"/>
    <mergeCell ref="C190:H194"/>
    <mergeCell ref="C195:G195"/>
    <mergeCell ref="I190:I194"/>
    <mergeCell ref="J190:J194"/>
    <mergeCell ref="B167:B173"/>
    <mergeCell ref="A167:A173"/>
    <mergeCell ref="C167:H172"/>
    <mergeCell ref="C181:H181"/>
    <mergeCell ref="C182:H182"/>
    <mergeCell ref="I181:I182"/>
    <mergeCell ref="J181:J182"/>
    <mergeCell ref="K181:K182"/>
    <mergeCell ref="C81:G81"/>
    <mergeCell ref="I63:I81"/>
    <mergeCell ref="J63:J81"/>
    <mergeCell ref="K63:K81"/>
    <mergeCell ref="L63:L81"/>
    <mergeCell ref="I82:I86"/>
    <mergeCell ref="J82:J86"/>
    <mergeCell ref="K82:K86"/>
    <mergeCell ref="I87:I101"/>
    <mergeCell ref="J87:J101"/>
    <mergeCell ref="K87:K101"/>
    <mergeCell ref="L82:L86"/>
    <mergeCell ref="L87:L101"/>
    <mergeCell ref="C82:H82"/>
    <mergeCell ref="B107:B109"/>
    <mergeCell ref="B110:B115"/>
    <mergeCell ref="C109:H110"/>
    <mergeCell ref="I107:I108"/>
    <mergeCell ref="J107:J108"/>
    <mergeCell ref="K107:K108"/>
    <mergeCell ref="L107:L108"/>
    <mergeCell ref="I109:I115"/>
    <mergeCell ref="J109:J115"/>
    <mergeCell ref="K109:K115"/>
    <mergeCell ref="L109:L115"/>
    <mergeCell ref="C117:H118"/>
    <mergeCell ref="A117:A130"/>
    <mergeCell ref="B117:B130"/>
    <mergeCell ref="I117:I130"/>
    <mergeCell ref="J117:J130"/>
    <mergeCell ref="K117:K130"/>
    <mergeCell ref="L117:L130"/>
    <mergeCell ref="C119:H119"/>
    <mergeCell ref="C126:H126"/>
    <mergeCell ref="C131:H131"/>
    <mergeCell ref="I131:I134"/>
    <mergeCell ref="J131:J134"/>
    <mergeCell ref="K131:K134"/>
    <mergeCell ref="L131:L134"/>
    <mergeCell ref="A135:A142"/>
    <mergeCell ref="B135:B142"/>
    <mergeCell ref="C135:H137"/>
    <mergeCell ref="I135:I142"/>
    <mergeCell ref="J135:J142"/>
    <mergeCell ref="K135:K142"/>
    <mergeCell ref="L135:L142"/>
    <mergeCell ref="C142:G142"/>
    <mergeCell ref="C227:H227"/>
    <mergeCell ref="J227:J228"/>
    <mergeCell ref="K227:K228"/>
    <mergeCell ref="L227:L228"/>
    <mergeCell ref="B227:B228"/>
    <mergeCell ref="K209:K210"/>
    <mergeCell ref="L208:L210"/>
    <mergeCell ref="C219:H220"/>
    <mergeCell ref="I219:I224"/>
    <mergeCell ref="J219:J224"/>
    <mergeCell ref="K219:K224"/>
    <mergeCell ref="L219:L224"/>
    <mergeCell ref="B225:B226"/>
    <mergeCell ref="C225:H225"/>
    <mergeCell ref="I225:I226"/>
    <mergeCell ref="J225:J226"/>
    <mergeCell ref="K225:K226"/>
    <mergeCell ref="L225:L226"/>
    <mergeCell ref="I209:I210"/>
    <mergeCell ref="J209:J210"/>
    <mergeCell ref="C208:H208"/>
    <mergeCell ref="C210:H210"/>
    <mergeCell ref="C212:H212"/>
    <mergeCell ref="C217:H217"/>
  </mergeCells>
  <pageMargins left="0.23622047244094499" right="0.70866141732283505" top="0.31496062992126" bottom="0.74803149606299202" header="0.31496062992126" footer="0.31496062992126"/>
  <pageSetup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2026-06-18T04:45:29Z</cp:lastPrinted>
  <dcterms:created xsi:type="dcterms:W3CDTF">2025-07-17T14:45:30Z</dcterms:created>
  <dcterms:modified xsi:type="dcterms:W3CDTF">2026-06-18T04:45:48Z</dcterms:modified>
</cp:coreProperties>
</file>